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</sheets>
  <definedNames>
    <definedName hidden="1" localSheetId="0" name="_xlnm._FilterDatabase">Hoja1!$A$1:$A$1000</definedName>
  </definedNames>
  <calcPr/>
  <extLst>
    <ext uri="GoogleSheetsCustomDataVersion2">
      <go:sheetsCustomData xmlns:go="http://customooxmlschemas.google.com/" r:id="rId6" roundtripDataChecksum="hPi8/USej7Fd/gJr7t6wZVWp74oPdiR9XnIzlJuRmow="/>
    </ext>
  </extLst>
</workbook>
</file>

<file path=xl/sharedStrings.xml><?xml version="1.0" encoding="utf-8"?>
<sst xmlns="http://schemas.openxmlformats.org/spreadsheetml/2006/main" count="158" uniqueCount="104">
  <si>
    <t>Nombre</t>
  </si>
  <si>
    <t>LL. Atención</t>
  </si>
  <si>
    <t>video</t>
  </si>
  <si>
    <t>Candados</t>
  </si>
  <si>
    <t>Programacion</t>
  </si>
  <si>
    <t>aseo</t>
  </si>
  <si>
    <t>Actividad docente</t>
  </si>
  <si>
    <t>Manual de convivencia</t>
  </si>
  <si>
    <t>Problema del colegio</t>
  </si>
  <si>
    <t>Mapa mental</t>
  </si>
  <si>
    <t>Ejercicio de Repaso</t>
  </si>
  <si>
    <t>Arboles</t>
  </si>
  <si>
    <t>Trabajo Modelo ER</t>
  </si>
  <si>
    <t>Nota1</t>
  </si>
  <si>
    <t>Asistencia</t>
  </si>
  <si>
    <t>Nota</t>
  </si>
  <si>
    <t>Documento Acme</t>
  </si>
  <si>
    <t>Nota 3</t>
  </si>
  <si>
    <t>Nota Fnal 2do per</t>
  </si>
  <si>
    <t>Clase Tra</t>
  </si>
  <si>
    <t>Retos</t>
  </si>
  <si>
    <t>trabajo en clase</t>
  </si>
  <si>
    <t>Falta de Asistencia</t>
  </si>
  <si>
    <t>Acciones</t>
  </si>
  <si>
    <t>Proyectos</t>
  </si>
  <si>
    <t>Bitácora 1</t>
  </si>
  <si>
    <t>Formulario Stake Holders</t>
  </si>
  <si>
    <t>Bitácora 2</t>
  </si>
  <si>
    <t>Encuesta Aplicada</t>
  </si>
  <si>
    <t>Asignación</t>
  </si>
  <si>
    <t>Bitácora 3</t>
  </si>
  <si>
    <t>Bitácora 4 A</t>
  </si>
  <si>
    <t>Bitácora 4 B</t>
  </si>
  <si>
    <t>ejercicio 1 php</t>
  </si>
  <si>
    <t>Prácticar PHP</t>
  </si>
  <si>
    <t>Videojuego</t>
  </si>
  <si>
    <t>Modelo Relacional</t>
  </si>
  <si>
    <t>Configuracion Xampp</t>
  </si>
  <si>
    <t>Guía completa para repetir lo que el instructor hizo en clase</t>
  </si>
  <si>
    <t>Trabajo en clase</t>
  </si>
  <si>
    <t>Nota Asistencia</t>
  </si>
  <si>
    <t>Definitiva</t>
  </si>
  <si>
    <t>Primer videojuego</t>
  </si>
  <si>
    <t>Kelly Dayana Romero Cardona</t>
  </si>
  <si>
    <t>Seguridad Aeropuertos</t>
  </si>
  <si>
    <t>Reporte del Incidente</t>
  </si>
  <si>
    <t>Katherine osorio Molina</t>
  </si>
  <si>
    <t>ok</t>
  </si>
  <si>
    <t>Fotografías</t>
  </si>
  <si>
    <t>Juan David Bautista</t>
  </si>
  <si>
    <t>Pastelería</t>
  </si>
  <si>
    <t>Administrador</t>
  </si>
  <si>
    <t>Salome Vanegas</t>
  </si>
  <si>
    <t>Cliente</t>
  </si>
  <si>
    <t>Jhoan Esteban Guzman</t>
  </si>
  <si>
    <t>Producto</t>
  </si>
  <si>
    <t>Miguel Angel Giraldo</t>
  </si>
  <si>
    <t>Pedido</t>
  </si>
  <si>
    <t>Katherine Manrique Marulanda</t>
  </si>
  <si>
    <t>Jhon Alexander Ramirez</t>
  </si>
  <si>
    <t>proveedores</t>
  </si>
  <si>
    <t>Helen Sofia Garcia</t>
  </si>
  <si>
    <t>Llamado de Atención Citar padres</t>
  </si>
  <si>
    <t>Horizonte 15</t>
  </si>
  <si>
    <t>test, resultado, respuesta</t>
  </si>
  <si>
    <t>Daniela Jaramillo Gonzales</t>
  </si>
  <si>
    <t>Empleados</t>
  </si>
  <si>
    <t>Sofia Vasquez Villa (2do Vocero)</t>
  </si>
  <si>
    <t>Proyecto Ganadería</t>
  </si>
  <si>
    <t>Vacunas</t>
  </si>
  <si>
    <t>Dayana Barragan</t>
  </si>
  <si>
    <t>Descuentos por uso Celular</t>
  </si>
  <si>
    <t>Mariana Ruiz Castro</t>
  </si>
  <si>
    <t>estudiante,  pregunta, carrera, recomendacion</t>
  </si>
  <si>
    <t>Danna Saucea Rios</t>
  </si>
  <si>
    <t>Juan Felipe velez</t>
  </si>
  <si>
    <t>Tienda Ropa</t>
  </si>
  <si>
    <t xml:space="preserve">Emanuel Giraldo </t>
  </si>
  <si>
    <t>Cortes</t>
  </si>
  <si>
    <t>Andrés Felipe Castaño</t>
  </si>
  <si>
    <t>Breiner Mosquera</t>
  </si>
  <si>
    <t>Reproducción</t>
  </si>
  <si>
    <t>Valentina Alarcon</t>
  </si>
  <si>
    <t>Incidente</t>
  </si>
  <si>
    <t>Jhon Alexander Sanchez Cardoso</t>
  </si>
  <si>
    <t>Samuel Orrego</t>
  </si>
  <si>
    <t>Potreros</t>
  </si>
  <si>
    <t>Juan Sebastian Colorado</t>
  </si>
  <si>
    <t>Alimento</t>
  </si>
  <si>
    <t>Anderson Mosquera Cuenut</t>
  </si>
  <si>
    <t>Ganado</t>
  </si>
  <si>
    <t>Johan Samuel Correa Ocampo</t>
  </si>
  <si>
    <t>Asiste</t>
  </si>
  <si>
    <t>Producto (Leche, Carne, Fertilizantes)</t>
  </si>
  <si>
    <t>Jose Alejandro Bernal Méndez</t>
  </si>
  <si>
    <t>No Asiste</t>
  </si>
  <si>
    <t>Ganaderos</t>
  </si>
  <si>
    <t>Llega tarde</t>
  </si>
  <si>
    <t>0,1 - 0,9</t>
  </si>
  <si>
    <t>POI 2</t>
  </si>
  <si>
    <t>agosto 19 de 2025</t>
  </si>
  <si>
    <t xml:space="preserve"> 11 am</t>
  </si>
  <si>
    <t>Nota Final per</t>
  </si>
  <si>
    <t>juan David bautista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</si>
</sst>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"/>
    <numFmt numFmtId="165" formatCode="D/M/YYYY"/>
    <numFmt numFmtId="166" formatCode="dd/mm/yyyy"/>
    <numFmt numFmtId="167" formatCode="d\.m"/>
  </numFmts>
  <fonts count="7">
    <font>
      <sz val="11.0"/>
      <color theme="1"/>
      <name val="Calibri"/>
      <scheme val="minor"/>
    </font>
    <font>
      <b/>
      <sz val="11.0"/>
      <color theme="1"/>
      <name val="Calibri"/>
    </font>
    <font>
      <b/>
      <u/>
      <sz val="11.0"/>
      <color rgb="FF0000FF"/>
      <name val="Calibri"/>
    </font>
    <font>
      <sz val="11.0"/>
      <color theme="1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color theme="1"/>
      <name val="Calibri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FF0000"/>
        <bgColor rgb="FFFF0000"/>
      </patternFill>
    </fill>
    <fill>
      <patternFill patternType="solid">
        <fgColor rgb="FF7F7F7F"/>
        <bgColor rgb="FF7F7F7F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right/>
      <top/>
      <bottom/>
    </border>
    <border>
      <left/>
      <right/>
      <top/>
      <bottom/>
    </border>
  </borders>
  <cellStyleXfs count="1">
    <xf borderId="0" fillId="0" fontId="0" numFmtId="0" applyAlignment="1" applyFont="1"/>
  </cellStyleXfs>
  <cellXfs count="6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1" numFmtId="164" xfId="0" applyAlignment="1" applyBorder="1" applyFont="1" applyNumberFormat="1">
      <alignment horizontal="center"/>
    </xf>
    <xf borderId="1" fillId="0" fontId="1" numFmtId="165" xfId="0" applyAlignment="1" applyBorder="1" applyFont="1" applyNumberFormat="1">
      <alignment horizontal="center"/>
    </xf>
    <xf borderId="1" fillId="0" fontId="2" numFmtId="0" xfId="0" applyAlignment="1" applyBorder="1" applyFont="1">
      <alignment horizontal="center"/>
    </xf>
    <xf borderId="2" fillId="0" fontId="1" numFmtId="0" xfId="0" applyAlignment="1" applyBorder="1" applyFont="1">
      <alignment horizontal="center"/>
    </xf>
    <xf borderId="1" fillId="0" fontId="1" numFmtId="166" xfId="0" applyAlignment="1" applyBorder="1" applyFont="1" applyNumberFormat="1">
      <alignment horizontal="center"/>
    </xf>
    <xf borderId="2" fillId="0" fontId="1" numFmtId="166" xfId="0" applyAlignment="1" applyBorder="1" applyFont="1" applyNumberFormat="1">
      <alignment horizontal="center"/>
    </xf>
    <xf borderId="3" fillId="0" fontId="1" numFmtId="166" xfId="0" applyAlignment="1" applyBorder="1" applyFont="1" applyNumberFormat="1">
      <alignment horizontal="center"/>
    </xf>
    <xf borderId="1" fillId="0" fontId="1" numFmtId="166" xfId="0" applyAlignment="1" applyBorder="1" applyFont="1" applyNumberFormat="1">
      <alignment horizontal="center" readingOrder="0"/>
    </xf>
    <xf borderId="1" fillId="2" fontId="3" numFmtId="0" xfId="0" applyBorder="1" applyFill="1" applyFont="1"/>
    <xf borderId="1" fillId="2" fontId="3" numFmtId="164" xfId="0" applyBorder="1" applyFont="1" applyNumberFormat="1"/>
    <xf borderId="4" fillId="2" fontId="3" numFmtId="0" xfId="0" applyBorder="1" applyFont="1"/>
    <xf borderId="5" fillId="2" fontId="3" numFmtId="164" xfId="0" applyBorder="1" applyFont="1" applyNumberFormat="1"/>
    <xf borderId="1" fillId="2" fontId="3" numFmtId="0" xfId="0" applyAlignment="1" applyBorder="1" applyFont="1">
      <alignment readingOrder="0"/>
    </xf>
    <xf borderId="1" fillId="3" fontId="3" numFmtId="0" xfId="0" applyBorder="1" applyFill="1" applyFont="1"/>
    <xf borderId="1" fillId="3" fontId="3" numFmtId="164" xfId="0" applyBorder="1" applyFont="1" applyNumberFormat="1"/>
    <xf borderId="4" fillId="3" fontId="3" numFmtId="0" xfId="0" applyBorder="1" applyFont="1"/>
    <xf borderId="5" fillId="3" fontId="3" numFmtId="164" xfId="0" applyBorder="1" applyFont="1" applyNumberFormat="1"/>
    <xf borderId="1" fillId="3" fontId="3" numFmtId="0" xfId="0" applyAlignment="1" applyBorder="1" applyFont="1">
      <alignment readingOrder="0"/>
    </xf>
    <xf borderId="1" fillId="3" fontId="4" numFmtId="0" xfId="0" applyBorder="1" applyFont="1"/>
    <xf borderId="1" fillId="4" fontId="3" numFmtId="0" xfId="0" applyBorder="1" applyFill="1" applyFont="1"/>
    <xf borderId="1" fillId="4" fontId="3" numFmtId="164" xfId="0" applyBorder="1" applyFont="1" applyNumberFormat="1"/>
    <xf borderId="4" fillId="4" fontId="3" numFmtId="0" xfId="0" applyBorder="1" applyFont="1"/>
    <xf borderId="5" fillId="4" fontId="3" numFmtId="164" xfId="0" applyBorder="1" applyFont="1" applyNumberFormat="1"/>
    <xf borderId="1" fillId="4" fontId="3" numFmtId="0" xfId="0" applyAlignment="1" applyBorder="1" applyFont="1">
      <alignment readingOrder="0"/>
    </xf>
    <xf borderId="1" fillId="5" fontId="3" numFmtId="0" xfId="0" applyBorder="1" applyFill="1" applyFont="1"/>
    <xf borderId="1" fillId="5" fontId="3" numFmtId="164" xfId="0" applyBorder="1" applyFont="1" applyNumberFormat="1"/>
    <xf borderId="4" fillId="5" fontId="3" numFmtId="0" xfId="0" applyBorder="1" applyFont="1"/>
    <xf borderId="5" fillId="5" fontId="3" numFmtId="164" xfId="0" applyBorder="1" applyFont="1" applyNumberFormat="1"/>
    <xf borderId="1" fillId="5" fontId="3" numFmtId="0" xfId="0" applyAlignment="1" applyBorder="1" applyFont="1">
      <alignment readingOrder="0"/>
    </xf>
    <xf borderId="1" fillId="0" fontId="3" numFmtId="0" xfId="0" applyBorder="1" applyFont="1"/>
    <xf borderId="1" fillId="0" fontId="3" numFmtId="164" xfId="0" applyBorder="1" applyFont="1" applyNumberFormat="1"/>
    <xf borderId="2" fillId="0" fontId="3" numFmtId="0" xfId="0" applyBorder="1" applyFont="1"/>
    <xf borderId="1" fillId="0" fontId="3" numFmtId="0" xfId="0" applyAlignment="1" applyBorder="1" applyFont="1">
      <alignment readingOrder="0"/>
    </xf>
    <xf borderId="3" fillId="0" fontId="3" numFmtId="164" xfId="0" applyBorder="1" applyFont="1" applyNumberFormat="1"/>
    <xf borderId="1" fillId="6" fontId="3" numFmtId="0" xfId="0" applyBorder="1" applyFill="1" applyFont="1"/>
    <xf borderId="1" fillId="6" fontId="3" numFmtId="164" xfId="0" applyBorder="1" applyFont="1" applyNumberFormat="1"/>
    <xf borderId="4" fillId="6" fontId="3" numFmtId="0" xfId="0" applyBorder="1" applyFont="1"/>
    <xf borderId="1" fillId="7" fontId="3" numFmtId="0" xfId="0" applyBorder="1" applyFill="1" applyFont="1"/>
    <xf borderId="1" fillId="7" fontId="3" numFmtId="164" xfId="0" applyBorder="1" applyFont="1" applyNumberFormat="1"/>
    <xf borderId="4" fillId="7" fontId="3" numFmtId="0" xfId="0" applyBorder="1" applyFont="1"/>
    <xf borderId="1" fillId="7" fontId="3" numFmtId="167" xfId="0" applyBorder="1" applyFont="1" applyNumberFormat="1"/>
    <xf borderId="5" fillId="7" fontId="3" numFmtId="164" xfId="0" applyBorder="1" applyFont="1" applyNumberFormat="1"/>
    <xf borderId="1" fillId="7" fontId="3" numFmtId="0" xfId="0" applyAlignment="1" applyBorder="1" applyFont="1">
      <alignment readingOrder="0"/>
    </xf>
    <xf borderId="1" fillId="2" fontId="3" numFmtId="167" xfId="0" applyBorder="1" applyFont="1" applyNumberFormat="1"/>
    <xf borderId="1" fillId="7" fontId="5" numFmtId="0" xfId="0" applyBorder="1" applyFont="1"/>
    <xf borderId="1" fillId="5" fontId="3" numFmtId="2" xfId="0" applyBorder="1" applyFont="1" applyNumberFormat="1"/>
    <xf borderId="1" fillId="6" fontId="3" numFmtId="167" xfId="0" applyBorder="1" applyFont="1" applyNumberFormat="1"/>
    <xf borderId="0" fillId="0" fontId="3" numFmtId="164" xfId="0" applyFont="1" applyNumberFormat="1"/>
    <xf borderId="1" fillId="0" fontId="6" numFmtId="0" xfId="0" applyBorder="1" applyFont="1"/>
    <xf borderId="6" fillId="5" fontId="3" numFmtId="0" xfId="0" applyBorder="1" applyFont="1"/>
    <xf borderId="7" fillId="5" fontId="3" numFmtId="0" xfId="0" applyBorder="1" applyFont="1"/>
    <xf borderId="1" fillId="5" fontId="1" numFmtId="164" xfId="0" applyBorder="1" applyFont="1" applyNumberFormat="1"/>
    <xf borderId="1" fillId="5" fontId="1" numFmtId="0" xfId="0" applyBorder="1" applyFont="1"/>
    <xf borderId="1" fillId="0" fontId="1" numFmtId="164" xfId="0" applyBorder="1" applyFont="1" applyNumberFormat="1"/>
    <xf borderId="1" fillId="0" fontId="1" numFmtId="0" xfId="0" applyBorder="1" applyFont="1"/>
    <xf borderId="0" fillId="0" fontId="3" numFmtId="0" xfId="0" applyFont="1"/>
    <xf borderId="0" fillId="0" fontId="1" numFmtId="164" xfId="0" applyFont="1" applyNumberFormat="1"/>
    <xf borderId="1" fillId="0" fontId="3" numFmtId="0" xfId="0" applyAlignment="1" applyBorder="1" applyFont="1">
      <alignment horizontal="right"/>
    </xf>
    <xf borderId="0" fillId="0" fontId="3" numFmtId="164" xfId="0" applyAlignment="1" applyFont="1" applyNumberFormat="1">
      <alignment horizontal="center"/>
    </xf>
    <xf borderId="1" fillId="0" fontId="3" numFmtId="0" xfId="0" applyAlignment="1" applyBorder="1" applyFont="1">
      <alignment horizontal="center"/>
    </xf>
    <xf borderId="1" fillId="0" fontId="3" numFmtId="17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min="1" max="1" width="44.14"/>
    <col customWidth="1" hidden="1" min="2" max="2" width="14.57"/>
    <col customWidth="1" hidden="1" min="3" max="3" width="10.71"/>
    <col customWidth="1" hidden="1" min="4" max="4" width="6.0"/>
    <col customWidth="1" hidden="1" min="5" max="5" width="17.43"/>
    <col customWidth="1" hidden="1" min="6" max="6" width="13.14"/>
    <col customWidth="1" hidden="1" min="7" max="7" width="8.71"/>
    <col customWidth="1" hidden="1" min="8" max="8" width="2.0"/>
    <col customWidth="1" hidden="1" min="9" max="9" width="4.86"/>
    <col customWidth="1" hidden="1" min="10" max="10" width="16.29"/>
    <col customWidth="1" hidden="1" min="11" max="11" width="10.71"/>
    <col customWidth="1" hidden="1" min="12" max="12" width="9.71"/>
    <col customWidth="1" hidden="1" min="13" max="13" width="20.57"/>
    <col customWidth="1" hidden="1" min="14" max="15" width="10.71"/>
    <col customWidth="1" hidden="1" min="16" max="16" width="18.71"/>
    <col customWidth="1" hidden="1" min="17" max="17" width="12.29"/>
    <col customWidth="1" hidden="1" min="18" max="18" width="9.71"/>
    <col customWidth="1" hidden="1" min="19" max="19" width="10.71"/>
    <col customWidth="1" hidden="1" min="20" max="20" width="9.71"/>
    <col customWidth="1" hidden="1" min="21" max="21" width="17.29"/>
    <col customWidth="1" hidden="1" min="22" max="22" width="10.57"/>
    <col customWidth="1" hidden="1" min="23" max="23" width="7.29"/>
    <col customWidth="1" hidden="1" min="24" max="24" width="10.57"/>
    <col customWidth="1" hidden="1" min="25" max="25" width="17.14"/>
    <col customWidth="1" hidden="1" min="26" max="26" width="10.71"/>
    <col customWidth="1" hidden="1" min="27" max="27" width="9.57"/>
    <col customWidth="1" hidden="1" min="28" max="28" width="10.71"/>
    <col customWidth="1" hidden="1" min="29" max="29" width="6.14"/>
    <col customWidth="1" hidden="1" min="30" max="30" width="9.29"/>
    <col customWidth="1" hidden="1" min="31" max="31" width="5.14"/>
    <col customWidth="1" hidden="1" min="32" max="32" width="16.29"/>
    <col customWidth="1" hidden="1" min="33" max="33" width="6.57"/>
    <col customWidth="1" hidden="1" min="34" max="34" width="15.86"/>
    <col customWidth="1" hidden="1" min="35" max="35" width="10.71"/>
    <col customWidth="1" hidden="1" min="36" max="36" width="8.43"/>
    <col customWidth="1" hidden="1" min="37" max="39" width="10.71"/>
    <col customWidth="1" hidden="1" min="40" max="40" width="5.71"/>
    <col customWidth="1" hidden="1" min="41" max="41" width="14.29"/>
    <col customWidth="1" hidden="1" min="42" max="42" width="10.71"/>
    <col customWidth="1" hidden="1" min="43" max="43" width="16.43"/>
    <col customWidth="1" hidden="1" min="44" max="44" width="30.14"/>
    <col customWidth="1" min="45" max="46" width="0.14"/>
    <col customWidth="1" min="47" max="47" width="16.29"/>
    <col customWidth="1" min="52" max="52" width="23.14"/>
    <col customWidth="1" min="55" max="55" width="16.86"/>
    <col customWidth="1" min="56" max="56" width="32.86"/>
    <col customWidth="1" min="57" max="69" width="16.86"/>
    <col customWidth="1" min="70" max="70" width="19.29"/>
    <col customWidth="1" min="71" max="87" width="16.86"/>
    <col hidden="1" min="88" max="93" width="14.43"/>
    <col customWidth="1" hidden="1" min="94" max="94" width="17.57"/>
  </cols>
  <sheetData>
    <row r="1">
      <c r="A1" s="1" t="s">
        <v>0</v>
      </c>
      <c r="B1" s="2" t="s">
        <v>1</v>
      </c>
      <c r="C1" s="3">
        <v>45755.0</v>
      </c>
      <c r="D1" s="1" t="s">
        <v>2</v>
      </c>
      <c r="E1" s="4" t="s">
        <v>3</v>
      </c>
      <c r="F1" s="1" t="s">
        <v>4</v>
      </c>
      <c r="G1" s="3">
        <v>45748.0</v>
      </c>
      <c r="H1" s="1"/>
      <c r="I1" s="5" t="s">
        <v>5</v>
      </c>
      <c r="J1" s="1" t="s">
        <v>6</v>
      </c>
      <c r="K1" s="3">
        <v>45776.0</v>
      </c>
      <c r="L1" s="3">
        <v>45783.0</v>
      </c>
      <c r="M1" s="1" t="s">
        <v>7</v>
      </c>
      <c r="N1" s="3">
        <v>45790.0</v>
      </c>
      <c r="O1" s="3">
        <v>45804.0</v>
      </c>
      <c r="P1" s="1" t="s">
        <v>8</v>
      </c>
      <c r="Q1" s="1" t="s">
        <v>9</v>
      </c>
      <c r="R1" s="3">
        <v>45811.0</v>
      </c>
      <c r="S1" s="3">
        <v>45818.0</v>
      </c>
      <c r="T1" s="3">
        <v>45846.0</v>
      </c>
      <c r="U1" s="1" t="s">
        <v>10</v>
      </c>
      <c r="V1" s="3">
        <v>45853.0</v>
      </c>
      <c r="W1" s="1" t="s">
        <v>11</v>
      </c>
      <c r="X1" s="3">
        <v>45860.0</v>
      </c>
      <c r="Y1" s="1" t="s">
        <v>12</v>
      </c>
      <c r="Z1" s="3">
        <v>45867.0</v>
      </c>
      <c r="AA1" s="3">
        <v>45874.0</v>
      </c>
      <c r="AB1" s="3">
        <v>45883.0</v>
      </c>
      <c r="AC1" s="1" t="s">
        <v>13</v>
      </c>
      <c r="AD1" s="1" t="s">
        <v>14</v>
      </c>
      <c r="AE1" s="1" t="s">
        <v>15</v>
      </c>
      <c r="AF1" s="1" t="s">
        <v>16</v>
      </c>
      <c r="AG1" s="1" t="s">
        <v>17</v>
      </c>
      <c r="AH1" s="1" t="s">
        <v>18</v>
      </c>
      <c r="AI1" s="3">
        <v>45890.0</v>
      </c>
      <c r="AJ1" s="1" t="s">
        <v>19</v>
      </c>
      <c r="AK1" s="3">
        <v>45897.0</v>
      </c>
      <c r="AL1" s="3">
        <v>45904.0</v>
      </c>
      <c r="AM1" s="3">
        <v>45911.0</v>
      </c>
      <c r="AN1" s="1" t="s">
        <v>20</v>
      </c>
      <c r="AO1" s="3" t="s">
        <v>21</v>
      </c>
      <c r="AP1" s="3">
        <v>45918.0</v>
      </c>
      <c r="AQ1" s="1" t="s">
        <v>22</v>
      </c>
      <c r="AR1" s="3" t="s">
        <v>23</v>
      </c>
      <c r="AS1" s="3">
        <v>45932.0</v>
      </c>
      <c r="AT1" s="3">
        <v>45946.0</v>
      </c>
      <c r="AU1" s="3" t="s">
        <v>24</v>
      </c>
      <c r="AV1" s="3">
        <v>46071.0</v>
      </c>
      <c r="AW1" s="3">
        <v>46080.0</v>
      </c>
      <c r="AX1" s="3">
        <v>46085.0</v>
      </c>
      <c r="AY1" s="1" t="s">
        <v>25</v>
      </c>
      <c r="AZ1" s="1" t="s">
        <v>26</v>
      </c>
      <c r="BA1" s="6">
        <v>46092.0</v>
      </c>
      <c r="BB1" s="1" t="s">
        <v>27</v>
      </c>
      <c r="BC1" s="1" t="s">
        <v>28</v>
      </c>
      <c r="BD1" s="1" t="s">
        <v>29</v>
      </c>
      <c r="BE1" s="1" t="s">
        <v>30</v>
      </c>
      <c r="BF1" s="6">
        <v>46099.0</v>
      </c>
      <c r="BG1" s="1" t="s">
        <v>31</v>
      </c>
      <c r="BH1" s="1" t="s">
        <v>32</v>
      </c>
      <c r="BI1" s="6">
        <v>46106.0</v>
      </c>
      <c r="BJ1" s="6">
        <v>46122.0</v>
      </c>
      <c r="BK1" s="7" t="s">
        <v>33</v>
      </c>
      <c r="BL1" s="7">
        <v>46134.0</v>
      </c>
      <c r="BM1" s="6" t="s">
        <v>34</v>
      </c>
      <c r="BN1" s="6">
        <v>46141.0</v>
      </c>
      <c r="BO1" s="1" t="s">
        <v>35</v>
      </c>
      <c r="BP1" s="6">
        <v>46148.0</v>
      </c>
      <c r="BQ1" s="6" t="s">
        <v>36</v>
      </c>
      <c r="BR1" s="6" t="s">
        <v>37</v>
      </c>
      <c r="BS1" s="6">
        <v>46162.0</v>
      </c>
      <c r="BT1" s="6" t="s">
        <v>38</v>
      </c>
      <c r="BU1" s="6">
        <v>46169.0</v>
      </c>
      <c r="BV1" s="6">
        <v>46178.0</v>
      </c>
      <c r="BW1" s="6" t="s">
        <v>39</v>
      </c>
      <c r="BX1" s="8" t="s">
        <v>40</v>
      </c>
      <c r="BY1" s="6" t="s">
        <v>15</v>
      </c>
      <c r="BZ1" s="6" t="s">
        <v>41</v>
      </c>
      <c r="CA1" s="9">
        <v>46183.0</v>
      </c>
      <c r="CB1" s="6"/>
      <c r="CC1" s="6"/>
      <c r="CD1" s="6"/>
      <c r="CE1" s="6"/>
      <c r="CF1" s="6"/>
      <c r="CG1" s="6"/>
      <c r="CH1" s="6"/>
      <c r="CI1" s="6"/>
      <c r="CJ1" s="3">
        <v>45965.0</v>
      </c>
      <c r="CK1" s="3">
        <v>45972.0</v>
      </c>
      <c r="CL1" s="3">
        <v>45974.0</v>
      </c>
      <c r="CM1" s="3">
        <v>45979.0</v>
      </c>
      <c r="CN1" s="3">
        <v>45986.0</v>
      </c>
      <c r="CO1" s="3">
        <v>45988.0</v>
      </c>
      <c r="CP1" s="1" t="s">
        <v>42</v>
      </c>
    </row>
    <row r="2">
      <c r="A2" s="10" t="s">
        <v>43</v>
      </c>
      <c r="B2" s="11">
        <f t="shared" ref="B2:B23" si="1">C2+G2+K2</f>
        <v>3</v>
      </c>
      <c r="C2" s="10">
        <v>1.0</v>
      </c>
      <c r="D2" s="10">
        <v>5.0</v>
      </c>
      <c r="E2" s="10"/>
      <c r="F2" s="10"/>
      <c r="G2" s="10">
        <v>1.0</v>
      </c>
      <c r="H2" s="10"/>
      <c r="I2" s="12">
        <v>1.0</v>
      </c>
      <c r="J2" s="10">
        <v>4.0</v>
      </c>
      <c r="K2" s="10">
        <v>1.0</v>
      </c>
      <c r="L2" s="10">
        <v>0.8</v>
      </c>
      <c r="M2" s="10">
        <v>4.0</v>
      </c>
      <c r="N2" s="10">
        <v>0.8</v>
      </c>
      <c r="O2" s="10">
        <v>1.0</v>
      </c>
      <c r="P2" s="10">
        <v>3.5</v>
      </c>
      <c r="Q2" s="10">
        <v>3.5</v>
      </c>
      <c r="R2" s="10">
        <v>1.0</v>
      </c>
      <c r="S2" s="10">
        <v>1.0</v>
      </c>
      <c r="T2" s="10">
        <v>1.0</v>
      </c>
      <c r="U2" s="10"/>
      <c r="V2" s="10">
        <v>1.0</v>
      </c>
      <c r="W2" s="10">
        <v>4.0</v>
      </c>
      <c r="X2" s="10">
        <v>1.0</v>
      </c>
      <c r="Y2" s="10">
        <v>2.8</v>
      </c>
      <c r="Z2" s="10">
        <v>1.0</v>
      </c>
      <c r="AA2" s="10">
        <v>1.0</v>
      </c>
      <c r="AB2" s="10">
        <v>1.0</v>
      </c>
      <c r="AC2" s="11">
        <f t="shared" ref="AC2:AC23" si="2">((Y2+W2+U2+Q2+P2+M2+J2+E2+D2)/9)*0.8</f>
        <v>2.382222222</v>
      </c>
      <c r="AD2" s="11">
        <f t="shared" ref="AD2:AD23" si="3">((5*(AB2+AA2+Z2+X2+V2+T2+S2+R2+O2+N2+L2+K2+G2+C2))/14)*0.2</f>
        <v>0.9714285714</v>
      </c>
      <c r="AE2" s="11">
        <f t="shared" ref="AE2:AE23" si="4">AC2+AD2</f>
        <v>3.353650794</v>
      </c>
      <c r="AF2" s="10"/>
      <c r="AG2" s="10">
        <v>4.0</v>
      </c>
      <c r="AH2" s="11">
        <f t="shared" ref="AH2:AH23" si="5">(AG2+AE2)/2</f>
        <v>3.676825397</v>
      </c>
      <c r="AI2" s="10">
        <v>1.0</v>
      </c>
      <c r="AJ2" s="10">
        <v>3.0</v>
      </c>
      <c r="AK2" s="10">
        <v>1.0</v>
      </c>
      <c r="AL2" s="10">
        <v>0.0</v>
      </c>
      <c r="AM2" s="10">
        <v>0.0</v>
      </c>
      <c r="AN2" s="10"/>
      <c r="AO2" s="10">
        <v>0.0</v>
      </c>
      <c r="AP2" s="10">
        <v>1.0</v>
      </c>
      <c r="AQ2" s="10">
        <f t="shared" ref="AQ2:AQ23" si="6">16-(AP2+AM2+AK2+AI2+AB2+AA2+Z2+X2+V2+T2+S2+R2+O2+N2+L2+K2)</f>
        <v>1.4</v>
      </c>
      <c r="AR2" s="10"/>
      <c r="AS2" s="10">
        <v>1.0</v>
      </c>
      <c r="AT2" s="10">
        <v>1.0</v>
      </c>
      <c r="AU2" s="10" t="s">
        <v>44</v>
      </c>
      <c r="AV2" s="10">
        <v>1.0</v>
      </c>
      <c r="AW2" s="10">
        <v>1.0</v>
      </c>
      <c r="AX2" s="10">
        <v>1.0</v>
      </c>
      <c r="AY2" s="10">
        <v>5.0</v>
      </c>
      <c r="AZ2" s="10">
        <v>5.0</v>
      </c>
      <c r="BA2" s="10">
        <v>1.0</v>
      </c>
      <c r="BB2" s="10">
        <v>5.0</v>
      </c>
      <c r="BC2" s="10">
        <v>0.0</v>
      </c>
      <c r="BD2" s="10" t="s">
        <v>45</v>
      </c>
      <c r="BE2" s="10">
        <v>5.0</v>
      </c>
      <c r="BF2" s="10">
        <v>1.0</v>
      </c>
      <c r="BG2" s="10">
        <v>5.0</v>
      </c>
      <c r="BH2" s="10"/>
      <c r="BI2" s="10">
        <v>1.0</v>
      </c>
      <c r="BJ2" s="10">
        <v>1.0</v>
      </c>
      <c r="BK2" s="12">
        <v>5.0</v>
      </c>
      <c r="BL2" s="12">
        <v>1.0</v>
      </c>
      <c r="BM2" s="10">
        <v>5.0</v>
      </c>
      <c r="BN2" s="10">
        <v>1.0</v>
      </c>
      <c r="BO2" s="10">
        <v>5.0</v>
      </c>
      <c r="BP2" s="10">
        <v>1.0</v>
      </c>
      <c r="BQ2" s="10">
        <v>5.0</v>
      </c>
      <c r="BR2" s="10">
        <v>0.0</v>
      </c>
      <c r="BS2" s="10">
        <v>1.0</v>
      </c>
      <c r="BT2" s="10">
        <v>5.0</v>
      </c>
      <c r="BU2" s="10">
        <v>1.0</v>
      </c>
      <c r="BV2" s="10">
        <v>0.0</v>
      </c>
      <c r="BW2" s="10">
        <v>0.0</v>
      </c>
      <c r="BX2" s="13">
        <f t="shared" ref="BX2:BX28" si="7">(BV2+BU2+BS2+BP2+BN2+BL2+BJ2+BI2+BF2+BA2+AX2+AW2+AV2)*5/13</f>
        <v>4.615384615</v>
      </c>
      <c r="BY2" s="11">
        <f t="shared" ref="BY2:BY28" si="8">(BT2+BR2+BQ2+BO2+BM2+BK2+BG2+BE2+BC2+BB2+AZ2+AY2)/12</f>
        <v>4.166666667</v>
      </c>
      <c r="BZ2" s="11">
        <f t="shared" ref="BZ2:BZ9" si="9">(BX2*0.2)+(BY2*0.8)</f>
        <v>4.256410256</v>
      </c>
      <c r="CA2" s="14">
        <v>1.0</v>
      </c>
      <c r="CB2" s="10"/>
      <c r="CC2" s="10"/>
      <c r="CD2" s="10"/>
      <c r="CE2" s="10"/>
      <c r="CF2" s="10"/>
      <c r="CG2" s="10"/>
      <c r="CH2" s="10"/>
      <c r="CI2" s="10"/>
      <c r="CJ2" s="10">
        <v>1.0</v>
      </c>
      <c r="CK2" s="10">
        <v>1.0</v>
      </c>
      <c r="CL2" s="10">
        <v>1.0</v>
      </c>
      <c r="CM2" s="10">
        <v>1.0</v>
      </c>
      <c r="CN2" s="10">
        <v>1.0</v>
      </c>
      <c r="CO2" s="10">
        <v>1.0</v>
      </c>
      <c r="CP2" s="10">
        <v>3.5</v>
      </c>
    </row>
    <row r="3">
      <c r="A3" s="10" t="s">
        <v>46</v>
      </c>
      <c r="B3" s="11">
        <f t="shared" si="1"/>
        <v>2</v>
      </c>
      <c r="C3" s="10">
        <v>1.0</v>
      </c>
      <c r="D3" s="10"/>
      <c r="E3" s="10"/>
      <c r="F3" s="10" t="s">
        <v>47</v>
      </c>
      <c r="G3" s="10">
        <v>0.0</v>
      </c>
      <c r="H3" s="10"/>
      <c r="I3" s="12">
        <v>1.0</v>
      </c>
      <c r="J3" s="10">
        <v>4.0</v>
      </c>
      <c r="K3" s="10">
        <v>1.0</v>
      </c>
      <c r="L3" s="10">
        <v>0.8</v>
      </c>
      <c r="M3" s="10">
        <v>4.0</v>
      </c>
      <c r="N3" s="10">
        <v>1.0</v>
      </c>
      <c r="O3" s="10">
        <v>1.0</v>
      </c>
      <c r="P3" s="10">
        <v>3.5</v>
      </c>
      <c r="Q3" s="10">
        <v>3.5</v>
      </c>
      <c r="R3" s="10">
        <v>1.0</v>
      </c>
      <c r="S3" s="10">
        <v>0.0</v>
      </c>
      <c r="T3" s="10">
        <v>1.0</v>
      </c>
      <c r="U3" s="10"/>
      <c r="V3" s="10">
        <v>1.0</v>
      </c>
      <c r="W3" s="10">
        <v>4.0</v>
      </c>
      <c r="X3" s="10">
        <v>1.0</v>
      </c>
      <c r="Y3" s="10">
        <v>2.8</v>
      </c>
      <c r="Z3" s="10">
        <v>1.0</v>
      </c>
      <c r="AA3" s="10">
        <v>1.0</v>
      </c>
      <c r="AB3" s="10">
        <v>1.0</v>
      </c>
      <c r="AC3" s="11">
        <f t="shared" si="2"/>
        <v>1.937777778</v>
      </c>
      <c r="AD3" s="11">
        <f t="shared" si="3"/>
        <v>0.8428571429</v>
      </c>
      <c r="AE3" s="11">
        <f t="shared" si="4"/>
        <v>2.780634921</v>
      </c>
      <c r="AF3" s="10"/>
      <c r="AG3" s="10">
        <v>4.0</v>
      </c>
      <c r="AH3" s="11">
        <f t="shared" si="5"/>
        <v>3.39031746</v>
      </c>
      <c r="AI3" s="10">
        <v>0.0</v>
      </c>
      <c r="AJ3" s="10">
        <v>0.0</v>
      </c>
      <c r="AK3" s="10">
        <v>1.0</v>
      </c>
      <c r="AL3" s="10">
        <v>1.0</v>
      </c>
      <c r="AM3" s="10">
        <v>1.0</v>
      </c>
      <c r="AN3" s="10">
        <v>4.0</v>
      </c>
      <c r="AO3" s="10">
        <v>5.0</v>
      </c>
      <c r="AP3" s="10">
        <v>0.0</v>
      </c>
      <c r="AQ3" s="10">
        <f t="shared" si="6"/>
        <v>3.2</v>
      </c>
      <c r="AR3" s="10"/>
      <c r="AS3" s="10">
        <v>1.0</v>
      </c>
      <c r="AT3" s="10">
        <v>1.0</v>
      </c>
      <c r="AU3" s="10" t="s">
        <v>44</v>
      </c>
      <c r="AV3" s="10">
        <v>1.0</v>
      </c>
      <c r="AW3" s="10">
        <v>0.0</v>
      </c>
      <c r="AX3" s="10">
        <v>1.0</v>
      </c>
      <c r="AY3" s="10">
        <v>5.0</v>
      </c>
      <c r="AZ3" s="10">
        <v>5.0</v>
      </c>
      <c r="BA3" s="10">
        <v>1.0</v>
      </c>
      <c r="BB3" s="10">
        <v>5.0</v>
      </c>
      <c r="BC3" s="10">
        <v>0.0</v>
      </c>
      <c r="BD3" s="10" t="s">
        <v>48</v>
      </c>
      <c r="BE3" s="10">
        <v>5.0</v>
      </c>
      <c r="BF3" s="10">
        <v>1.0</v>
      </c>
      <c r="BG3" s="10">
        <v>5.0</v>
      </c>
      <c r="BH3" s="10"/>
      <c r="BI3" s="10">
        <v>1.0</v>
      </c>
      <c r="BJ3" s="10">
        <v>1.0</v>
      </c>
      <c r="BK3" s="12">
        <v>5.0</v>
      </c>
      <c r="BL3" s="12">
        <v>0.0</v>
      </c>
      <c r="BM3" s="10">
        <v>0.0</v>
      </c>
      <c r="BN3" s="10">
        <v>1.0</v>
      </c>
      <c r="BO3" s="10">
        <v>5.0</v>
      </c>
      <c r="BP3" s="10">
        <v>0.7</v>
      </c>
      <c r="BQ3" s="10">
        <v>5.0</v>
      </c>
      <c r="BR3" s="10">
        <v>5.0</v>
      </c>
      <c r="BS3" s="10">
        <v>1.0</v>
      </c>
      <c r="BT3" s="10">
        <v>5.0</v>
      </c>
      <c r="BU3" s="10">
        <v>1.0</v>
      </c>
      <c r="BV3" s="10">
        <v>0.0</v>
      </c>
      <c r="BW3" s="10">
        <v>0.0</v>
      </c>
      <c r="BX3" s="13">
        <f t="shared" si="7"/>
        <v>3.730769231</v>
      </c>
      <c r="BY3" s="11">
        <f t="shared" si="8"/>
        <v>4.166666667</v>
      </c>
      <c r="BZ3" s="11">
        <f t="shared" si="9"/>
        <v>4.079487179</v>
      </c>
      <c r="CA3" s="14">
        <v>1.0</v>
      </c>
      <c r="CB3" s="10"/>
      <c r="CC3" s="10"/>
      <c r="CD3" s="10"/>
      <c r="CE3" s="10"/>
      <c r="CF3" s="10"/>
      <c r="CG3" s="10"/>
      <c r="CH3" s="10"/>
      <c r="CI3" s="10"/>
      <c r="CJ3" s="10">
        <v>1.0</v>
      </c>
      <c r="CK3" s="10">
        <v>1.0</v>
      </c>
      <c r="CL3" s="10">
        <v>1.0</v>
      </c>
      <c r="CM3" s="10">
        <v>1.0</v>
      </c>
      <c r="CN3" s="10">
        <v>0.0</v>
      </c>
      <c r="CO3" s="10">
        <v>1.0</v>
      </c>
      <c r="CP3" s="10">
        <v>3.8</v>
      </c>
    </row>
    <row r="4">
      <c r="A4" s="15" t="s">
        <v>49</v>
      </c>
      <c r="B4" s="16">
        <f t="shared" si="1"/>
        <v>3</v>
      </c>
      <c r="C4" s="15">
        <v>1.0</v>
      </c>
      <c r="D4" s="15"/>
      <c r="E4" s="15">
        <v>5.0</v>
      </c>
      <c r="F4" s="15" t="s">
        <v>47</v>
      </c>
      <c r="G4" s="15">
        <v>1.0</v>
      </c>
      <c r="H4" s="15">
        <v>5.0</v>
      </c>
      <c r="I4" s="17">
        <v>1.0</v>
      </c>
      <c r="J4" s="15">
        <v>3.5</v>
      </c>
      <c r="K4" s="15">
        <v>1.0</v>
      </c>
      <c r="L4" s="15">
        <v>1.0</v>
      </c>
      <c r="M4" s="15">
        <v>4.0</v>
      </c>
      <c r="N4" s="15">
        <v>1.0</v>
      </c>
      <c r="O4" s="15">
        <v>1.0</v>
      </c>
      <c r="P4" s="15">
        <v>4.0</v>
      </c>
      <c r="Q4" s="15">
        <v>4.0</v>
      </c>
      <c r="R4" s="15">
        <v>1.0</v>
      </c>
      <c r="S4" s="15">
        <v>1.0</v>
      </c>
      <c r="T4" s="15">
        <v>1.0</v>
      </c>
      <c r="U4" s="15"/>
      <c r="V4" s="15">
        <v>1.0</v>
      </c>
      <c r="W4" s="15">
        <v>5.0</v>
      </c>
      <c r="X4" s="15">
        <v>1.0</v>
      </c>
      <c r="Y4" s="15">
        <v>4.5</v>
      </c>
      <c r="Z4" s="15">
        <v>1.0</v>
      </c>
      <c r="AA4" s="15">
        <v>1.0</v>
      </c>
      <c r="AB4" s="15">
        <v>1.0</v>
      </c>
      <c r="AC4" s="16">
        <f t="shared" si="2"/>
        <v>2.666666667</v>
      </c>
      <c r="AD4" s="16">
        <f t="shared" si="3"/>
        <v>1</v>
      </c>
      <c r="AE4" s="16">
        <f t="shared" si="4"/>
        <v>3.666666667</v>
      </c>
      <c r="AF4" s="15"/>
      <c r="AG4" s="15">
        <v>4.5</v>
      </c>
      <c r="AH4" s="16">
        <f t="shared" si="5"/>
        <v>4.083333333</v>
      </c>
      <c r="AI4" s="15">
        <v>1.0</v>
      </c>
      <c r="AJ4" s="15">
        <v>5.0</v>
      </c>
      <c r="AK4" s="15">
        <v>1.0</v>
      </c>
      <c r="AL4" s="15">
        <v>1.0</v>
      </c>
      <c r="AM4" s="15">
        <v>1.0</v>
      </c>
      <c r="AN4" s="15">
        <v>4.0</v>
      </c>
      <c r="AO4" s="15">
        <v>5.0</v>
      </c>
      <c r="AP4" s="15">
        <v>1.0</v>
      </c>
      <c r="AQ4" s="15">
        <f t="shared" si="6"/>
        <v>0</v>
      </c>
      <c r="AR4" s="15"/>
      <c r="AS4" s="15">
        <v>1.0</v>
      </c>
      <c r="AT4" s="15">
        <v>1.0</v>
      </c>
      <c r="AU4" s="15" t="s">
        <v>50</v>
      </c>
      <c r="AV4" s="15">
        <v>1.0</v>
      </c>
      <c r="AW4" s="15">
        <v>0.0</v>
      </c>
      <c r="AX4" s="15">
        <v>1.0</v>
      </c>
      <c r="AY4" s="15">
        <v>5.0</v>
      </c>
      <c r="AZ4" s="15">
        <v>5.0</v>
      </c>
      <c r="BA4" s="15">
        <v>1.0</v>
      </c>
      <c r="BB4" s="15">
        <v>5.0</v>
      </c>
      <c r="BC4" s="15">
        <v>5.0</v>
      </c>
      <c r="BD4" s="15" t="s">
        <v>51</v>
      </c>
      <c r="BE4" s="15">
        <v>5.0</v>
      </c>
      <c r="BF4" s="15">
        <v>1.0</v>
      </c>
      <c r="BG4" s="15">
        <v>5.0</v>
      </c>
      <c r="BH4" s="15"/>
      <c r="BI4" s="15">
        <v>1.0</v>
      </c>
      <c r="BJ4" s="15">
        <v>1.0</v>
      </c>
      <c r="BK4" s="17">
        <v>5.0</v>
      </c>
      <c r="BL4" s="17">
        <v>1.0</v>
      </c>
      <c r="BM4" s="15">
        <v>5.0</v>
      </c>
      <c r="BN4" s="15">
        <v>1.0</v>
      </c>
      <c r="BO4" s="15">
        <v>5.0</v>
      </c>
      <c r="BP4" s="15">
        <v>1.0</v>
      </c>
      <c r="BQ4" s="15">
        <v>5.0</v>
      </c>
      <c r="BR4" s="15">
        <v>5.0</v>
      </c>
      <c r="BS4" s="15">
        <v>1.0</v>
      </c>
      <c r="BT4" s="15">
        <v>5.0</v>
      </c>
      <c r="BU4" s="15">
        <v>1.0</v>
      </c>
      <c r="BV4" s="15">
        <v>1.0</v>
      </c>
      <c r="BW4" s="15">
        <v>5.0</v>
      </c>
      <c r="BX4" s="18">
        <f t="shared" si="7"/>
        <v>4.615384615</v>
      </c>
      <c r="BY4" s="11">
        <f t="shared" si="8"/>
        <v>5</v>
      </c>
      <c r="BZ4" s="11">
        <f t="shared" si="9"/>
        <v>4.923076923</v>
      </c>
      <c r="CA4" s="19">
        <v>1.0</v>
      </c>
      <c r="CB4" s="15"/>
      <c r="CC4" s="15"/>
      <c r="CD4" s="15"/>
      <c r="CE4" s="15"/>
      <c r="CF4" s="15"/>
      <c r="CG4" s="15"/>
      <c r="CH4" s="15"/>
      <c r="CI4" s="15"/>
      <c r="CJ4" s="15">
        <v>0.0</v>
      </c>
      <c r="CK4" s="15">
        <v>1.0</v>
      </c>
      <c r="CL4" s="15">
        <v>1.0</v>
      </c>
      <c r="CM4" s="15">
        <v>1.0</v>
      </c>
      <c r="CN4" s="15">
        <v>0.0</v>
      </c>
      <c r="CO4" s="15">
        <v>0.0</v>
      </c>
      <c r="CP4" s="15">
        <v>4.7</v>
      </c>
    </row>
    <row r="5">
      <c r="A5" s="15" t="s">
        <v>52</v>
      </c>
      <c r="B5" s="16">
        <f t="shared" si="1"/>
        <v>2.5</v>
      </c>
      <c r="C5" s="15">
        <v>1.0</v>
      </c>
      <c r="D5" s="15"/>
      <c r="E5" s="15">
        <v>5.0</v>
      </c>
      <c r="F5" s="15"/>
      <c r="G5" s="15">
        <v>0.5</v>
      </c>
      <c r="H5" s="15"/>
      <c r="I5" s="17">
        <v>1.0</v>
      </c>
      <c r="J5" s="15">
        <v>3.8</v>
      </c>
      <c r="K5" s="15">
        <v>1.0</v>
      </c>
      <c r="L5" s="15">
        <v>1.0</v>
      </c>
      <c r="M5" s="15">
        <v>4.0</v>
      </c>
      <c r="N5" s="15">
        <v>1.0</v>
      </c>
      <c r="O5" s="15">
        <v>1.0</v>
      </c>
      <c r="P5" s="15">
        <v>5.0</v>
      </c>
      <c r="Q5" s="15">
        <v>5.0</v>
      </c>
      <c r="R5" s="15">
        <v>1.0</v>
      </c>
      <c r="S5" s="15">
        <v>1.0</v>
      </c>
      <c r="T5" s="15">
        <v>1.0</v>
      </c>
      <c r="U5" s="15"/>
      <c r="V5" s="15">
        <v>1.0</v>
      </c>
      <c r="W5" s="15">
        <v>5.0</v>
      </c>
      <c r="X5" s="15">
        <v>0.0</v>
      </c>
      <c r="Y5" s="15">
        <v>4.5</v>
      </c>
      <c r="Z5" s="15">
        <v>1.0</v>
      </c>
      <c r="AA5" s="15">
        <v>1.0</v>
      </c>
      <c r="AB5" s="15">
        <v>1.0</v>
      </c>
      <c r="AC5" s="16">
        <f t="shared" si="2"/>
        <v>2.871111111</v>
      </c>
      <c r="AD5" s="16">
        <f t="shared" si="3"/>
        <v>0.8928571429</v>
      </c>
      <c r="AE5" s="16">
        <f t="shared" si="4"/>
        <v>3.763968254</v>
      </c>
      <c r="AF5" s="15"/>
      <c r="AG5" s="15">
        <v>4.5</v>
      </c>
      <c r="AH5" s="16">
        <f t="shared" si="5"/>
        <v>4.131984127</v>
      </c>
      <c r="AI5" s="15">
        <v>1.0</v>
      </c>
      <c r="AJ5" s="15">
        <v>5.0</v>
      </c>
      <c r="AK5" s="15">
        <v>1.0</v>
      </c>
      <c r="AL5" s="15">
        <v>1.0</v>
      </c>
      <c r="AM5" s="15">
        <v>1.0</v>
      </c>
      <c r="AN5" s="15">
        <v>4.0</v>
      </c>
      <c r="AO5" s="15">
        <v>5.0</v>
      </c>
      <c r="AP5" s="15">
        <v>0.0</v>
      </c>
      <c r="AQ5" s="15">
        <f t="shared" si="6"/>
        <v>2</v>
      </c>
      <c r="AR5" s="15"/>
      <c r="AS5" s="15">
        <v>1.0</v>
      </c>
      <c r="AT5" s="15">
        <v>1.0</v>
      </c>
      <c r="AU5" s="15" t="s">
        <v>50</v>
      </c>
      <c r="AV5" s="15">
        <v>1.0</v>
      </c>
      <c r="AW5" s="15">
        <v>1.0</v>
      </c>
      <c r="AX5" s="15">
        <v>1.0</v>
      </c>
      <c r="AY5" s="15">
        <v>5.0</v>
      </c>
      <c r="AZ5" s="15">
        <v>5.0</v>
      </c>
      <c r="BA5" s="15">
        <v>0.7</v>
      </c>
      <c r="BB5" s="15">
        <v>5.0</v>
      </c>
      <c r="BC5" s="15">
        <v>5.0</v>
      </c>
      <c r="BD5" s="15" t="s">
        <v>53</v>
      </c>
      <c r="BE5" s="15">
        <v>5.0</v>
      </c>
      <c r="BF5" s="15">
        <v>1.0</v>
      </c>
      <c r="BG5" s="15">
        <v>5.0</v>
      </c>
      <c r="BH5" s="15"/>
      <c r="BI5" s="15">
        <v>1.0</v>
      </c>
      <c r="BJ5" s="15">
        <v>1.0</v>
      </c>
      <c r="BK5" s="17">
        <v>5.0</v>
      </c>
      <c r="BL5" s="17">
        <v>1.0</v>
      </c>
      <c r="BM5" s="15">
        <v>5.0</v>
      </c>
      <c r="BN5" s="15">
        <v>1.0</v>
      </c>
      <c r="BO5" s="15">
        <v>5.0</v>
      </c>
      <c r="BP5" s="15">
        <v>0.0</v>
      </c>
      <c r="BQ5" s="15">
        <v>0.0</v>
      </c>
      <c r="BR5" s="15">
        <v>5.0</v>
      </c>
      <c r="BS5" s="15">
        <v>0.0</v>
      </c>
      <c r="BT5" s="15">
        <v>5.0</v>
      </c>
      <c r="BU5" s="15">
        <v>0.0</v>
      </c>
      <c r="BV5" s="15">
        <v>1.0</v>
      </c>
      <c r="BW5" s="15">
        <v>5.0</v>
      </c>
      <c r="BX5" s="18">
        <f t="shared" si="7"/>
        <v>3.730769231</v>
      </c>
      <c r="BY5" s="11">
        <f t="shared" si="8"/>
        <v>4.583333333</v>
      </c>
      <c r="BZ5" s="11">
        <f t="shared" si="9"/>
        <v>4.412820513</v>
      </c>
      <c r="CA5" s="19">
        <v>1.0</v>
      </c>
      <c r="CB5" s="15"/>
      <c r="CC5" s="15"/>
      <c r="CD5" s="15"/>
      <c r="CE5" s="15"/>
      <c r="CF5" s="15"/>
      <c r="CG5" s="15"/>
      <c r="CH5" s="15"/>
      <c r="CI5" s="15"/>
      <c r="CJ5" s="15">
        <v>1.0</v>
      </c>
      <c r="CK5" s="15">
        <v>1.0</v>
      </c>
      <c r="CL5" s="15">
        <v>1.0</v>
      </c>
      <c r="CM5" s="15">
        <v>1.0</v>
      </c>
      <c r="CN5" s="15">
        <v>0.0</v>
      </c>
      <c r="CO5" s="15">
        <v>1.0</v>
      </c>
      <c r="CP5" s="20"/>
    </row>
    <row r="6">
      <c r="A6" s="15" t="s">
        <v>54</v>
      </c>
      <c r="B6" s="16">
        <f t="shared" si="1"/>
        <v>3</v>
      </c>
      <c r="C6" s="15">
        <v>1.0</v>
      </c>
      <c r="D6" s="15"/>
      <c r="E6" s="15">
        <v>5.0</v>
      </c>
      <c r="F6" s="15" t="s">
        <v>47</v>
      </c>
      <c r="G6" s="15">
        <v>1.0</v>
      </c>
      <c r="H6" s="15"/>
      <c r="I6" s="17">
        <v>1.0</v>
      </c>
      <c r="J6" s="15">
        <v>4.0</v>
      </c>
      <c r="K6" s="15">
        <v>1.0</v>
      </c>
      <c r="L6" s="15">
        <v>1.0</v>
      </c>
      <c r="M6" s="15">
        <v>4.0</v>
      </c>
      <c r="N6" s="15">
        <v>1.0</v>
      </c>
      <c r="O6" s="15">
        <v>1.0</v>
      </c>
      <c r="P6" s="15">
        <v>3.5</v>
      </c>
      <c r="Q6" s="15">
        <v>4.0</v>
      </c>
      <c r="R6" s="15">
        <v>1.0</v>
      </c>
      <c r="S6" s="15">
        <v>1.0</v>
      </c>
      <c r="T6" s="15">
        <v>1.0</v>
      </c>
      <c r="U6" s="15">
        <v>5.0</v>
      </c>
      <c r="V6" s="15">
        <v>1.0</v>
      </c>
      <c r="W6" s="15">
        <v>5.0</v>
      </c>
      <c r="X6" s="15">
        <v>1.0</v>
      </c>
      <c r="Y6" s="15">
        <v>4.5</v>
      </c>
      <c r="Z6" s="15">
        <v>1.0</v>
      </c>
      <c r="AA6" s="15">
        <v>1.0</v>
      </c>
      <c r="AB6" s="15">
        <v>0.0</v>
      </c>
      <c r="AC6" s="16">
        <f t="shared" si="2"/>
        <v>3.111111111</v>
      </c>
      <c r="AD6" s="16">
        <f t="shared" si="3"/>
        <v>0.9285714286</v>
      </c>
      <c r="AE6" s="16">
        <f t="shared" si="4"/>
        <v>4.03968254</v>
      </c>
      <c r="AF6" s="15"/>
      <c r="AG6" s="15">
        <v>4.0</v>
      </c>
      <c r="AH6" s="16">
        <f t="shared" si="5"/>
        <v>4.01984127</v>
      </c>
      <c r="AI6" s="15">
        <v>1.0</v>
      </c>
      <c r="AJ6" s="15">
        <v>5.0</v>
      </c>
      <c r="AK6" s="15">
        <v>1.0</v>
      </c>
      <c r="AL6" s="15">
        <v>1.0</v>
      </c>
      <c r="AM6" s="15">
        <v>1.0</v>
      </c>
      <c r="AN6" s="15">
        <v>4.0</v>
      </c>
      <c r="AO6" s="15">
        <v>5.0</v>
      </c>
      <c r="AP6" s="15">
        <v>1.0</v>
      </c>
      <c r="AQ6" s="15">
        <f t="shared" si="6"/>
        <v>1</v>
      </c>
      <c r="AR6" s="15"/>
      <c r="AS6" s="15">
        <v>1.0</v>
      </c>
      <c r="AT6" s="15">
        <v>1.0</v>
      </c>
      <c r="AU6" s="15" t="s">
        <v>50</v>
      </c>
      <c r="AV6" s="15">
        <v>0.0</v>
      </c>
      <c r="AW6" s="15">
        <v>1.0</v>
      </c>
      <c r="AX6" s="15">
        <v>1.0</v>
      </c>
      <c r="AY6" s="15">
        <v>5.0</v>
      </c>
      <c r="AZ6" s="15">
        <v>5.0</v>
      </c>
      <c r="BA6" s="15">
        <v>0.3</v>
      </c>
      <c r="BB6" s="15">
        <v>5.0</v>
      </c>
      <c r="BC6" s="15">
        <v>5.0</v>
      </c>
      <c r="BD6" s="15" t="s">
        <v>55</v>
      </c>
      <c r="BE6" s="15">
        <v>5.0</v>
      </c>
      <c r="BF6" s="15">
        <v>1.0</v>
      </c>
      <c r="BG6" s="15">
        <v>5.0</v>
      </c>
      <c r="BH6" s="15"/>
      <c r="BI6" s="15">
        <v>0.0</v>
      </c>
      <c r="BJ6" s="15">
        <v>0.0</v>
      </c>
      <c r="BK6" s="17">
        <v>5.0</v>
      </c>
      <c r="BL6" s="17">
        <v>1.0</v>
      </c>
      <c r="BM6" s="15">
        <v>5.0</v>
      </c>
      <c r="BN6" s="15">
        <v>0.0</v>
      </c>
      <c r="BO6" s="15">
        <v>5.0</v>
      </c>
      <c r="BP6" s="15">
        <v>0.0</v>
      </c>
      <c r="BQ6" s="15">
        <v>5.0</v>
      </c>
      <c r="BR6" s="15">
        <v>0.0</v>
      </c>
      <c r="BS6" s="15">
        <v>1.0</v>
      </c>
      <c r="BT6" s="15">
        <v>5.0</v>
      </c>
      <c r="BU6" s="15">
        <v>1.0</v>
      </c>
      <c r="BV6" s="15">
        <v>1.0</v>
      </c>
      <c r="BW6" s="15">
        <v>5.0</v>
      </c>
      <c r="BX6" s="18">
        <f t="shared" si="7"/>
        <v>2.807692308</v>
      </c>
      <c r="BY6" s="11">
        <f t="shared" si="8"/>
        <v>4.583333333</v>
      </c>
      <c r="BZ6" s="11">
        <f t="shared" si="9"/>
        <v>4.228205128</v>
      </c>
      <c r="CA6" s="19">
        <v>1.0</v>
      </c>
      <c r="CB6" s="15"/>
      <c r="CC6" s="15"/>
      <c r="CD6" s="15"/>
      <c r="CE6" s="15"/>
      <c r="CF6" s="15"/>
      <c r="CG6" s="15"/>
      <c r="CH6" s="15"/>
      <c r="CI6" s="15"/>
      <c r="CJ6" s="15">
        <v>1.0</v>
      </c>
      <c r="CK6" s="15">
        <v>1.0</v>
      </c>
      <c r="CL6" s="15">
        <v>1.0</v>
      </c>
      <c r="CM6" s="15">
        <v>0.0</v>
      </c>
      <c r="CN6" s="15">
        <v>1.0</v>
      </c>
      <c r="CO6" s="15">
        <v>0.0</v>
      </c>
      <c r="CP6" s="15"/>
    </row>
    <row r="7" ht="12.0" customHeight="1">
      <c r="A7" s="15" t="s">
        <v>56</v>
      </c>
      <c r="B7" s="16">
        <f t="shared" si="1"/>
        <v>2.5</v>
      </c>
      <c r="C7" s="15">
        <v>1.0</v>
      </c>
      <c r="D7" s="15"/>
      <c r="E7" s="15">
        <v>5.0</v>
      </c>
      <c r="F7" s="15"/>
      <c r="G7" s="15">
        <v>0.5</v>
      </c>
      <c r="H7" s="15">
        <v>5.0</v>
      </c>
      <c r="I7" s="17">
        <v>1.0</v>
      </c>
      <c r="J7" s="15">
        <v>3.5</v>
      </c>
      <c r="K7" s="15">
        <v>1.0</v>
      </c>
      <c r="L7" s="15">
        <v>0.8</v>
      </c>
      <c r="M7" s="15">
        <v>4.0</v>
      </c>
      <c r="N7" s="15">
        <v>1.0</v>
      </c>
      <c r="O7" s="15">
        <v>1.0</v>
      </c>
      <c r="P7" s="15">
        <v>3.5</v>
      </c>
      <c r="Q7" s="15">
        <v>4.7</v>
      </c>
      <c r="R7" s="15">
        <v>1.0</v>
      </c>
      <c r="S7" s="15">
        <v>1.0</v>
      </c>
      <c r="T7" s="15">
        <v>1.0</v>
      </c>
      <c r="U7" s="15"/>
      <c r="V7" s="15">
        <v>1.0</v>
      </c>
      <c r="W7" s="15">
        <v>5.0</v>
      </c>
      <c r="X7" s="15">
        <v>1.0</v>
      </c>
      <c r="Y7" s="15">
        <v>4.5</v>
      </c>
      <c r="Z7" s="15">
        <v>1.0</v>
      </c>
      <c r="AA7" s="15">
        <v>1.0</v>
      </c>
      <c r="AB7" s="15">
        <v>1.0</v>
      </c>
      <c r="AC7" s="16">
        <f t="shared" si="2"/>
        <v>2.684444444</v>
      </c>
      <c r="AD7" s="16">
        <f t="shared" si="3"/>
        <v>0.95</v>
      </c>
      <c r="AE7" s="16">
        <f t="shared" si="4"/>
        <v>3.634444444</v>
      </c>
      <c r="AF7" s="15"/>
      <c r="AG7" s="15">
        <v>3.8</v>
      </c>
      <c r="AH7" s="16">
        <f t="shared" si="5"/>
        <v>3.717222222</v>
      </c>
      <c r="AI7" s="15">
        <v>1.0</v>
      </c>
      <c r="AJ7" s="15">
        <v>5.0</v>
      </c>
      <c r="AK7" s="15">
        <v>1.0</v>
      </c>
      <c r="AL7" s="15">
        <v>1.0</v>
      </c>
      <c r="AM7" s="15">
        <v>1.0</v>
      </c>
      <c r="AN7" s="15">
        <v>4.0</v>
      </c>
      <c r="AO7" s="15">
        <v>5.0</v>
      </c>
      <c r="AP7" s="15">
        <v>1.0</v>
      </c>
      <c r="AQ7" s="15">
        <f t="shared" si="6"/>
        <v>0.2</v>
      </c>
      <c r="AR7" s="15"/>
      <c r="AS7" s="15">
        <v>1.0</v>
      </c>
      <c r="AT7" s="15">
        <v>1.0</v>
      </c>
      <c r="AU7" s="15" t="s">
        <v>50</v>
      </c>
      <c r="AV7" s="15">
        <v>1.0</v>
      </c>
      <c r="AW7" s="15">
        <v>1.0</v>
      </c>
      <c r="AX7" s="15">
        <v>1.0</v>
      </c>
      <c r="AY7" s="15">
        <v>4.8</v>
      </c>
      <c r="AZ7" s="15">
        <v>5.0</v>
      </c>
      <c r="BA7" s="15">
        <v>1.0</v>
      </c>
      <c r="BB7" s="15">
        <v>5.0</v>
      </c>
      <c r="BC7" s="15">
        <v>5.0</v>
      </c>
      <c r="BD7" s="15" t="s">
        <v>57</v>
      </c>
      <c r="BE7" s="15">
        <v>5.0</v>
      </c>
      <c r="BF7" s="15">
        <v>0.0</v>
      </c>
      <c r="BG7" s="15">
        <v>5.0</v>
      </c>
      <c r="BH7" s="15"/>
      <c r="BI7" s="15">
        <v>1.0</v>
      </c>
      <c r="BJ7" s="15">
        <v>0.0</v>
      </c>
      <c r="BK7" s="17">
        <v>0.0</v>
      </c>
      <c r="BL7" s="17">
        <v>0.0</v>
      </c>
      <c r="BM7" s="15">
        <v>0.0</v>
      </c>
      <c r="BN7" s="15">
        <v>1.0</v>
      </c>
      <c r="BO7" s="15">
        <v>5.0</v>
      </c>
      <c r="BP7" s="15">
        <v>1.0</v>
      </c>
      <c r="BQ7" s="15">
        <v>5.0</v>
      </c>
      <c r="BR7" s="15">
        <v>0.0</v>
      </c>
      <c r="BS7" s="15">
        <v>1.0</v>
      </c>
      <c r="BT7" s="15">
        <v>0.0</v>
      </c>
      <c r="BU7" s="15">
        <v>1.0</v>
      </c>
      <c r="BV7" s="15">
        <v>1.0</v>
      </c>
      <c r="BW7" s="15">
        <v>5.0</v>
      </c>
      <c r="BX7" s="18">
        <f t="shared" si="7"/>
        <v>3.846153846</v>
      </c>
      <c r="BY7" s="11">
        <f t="shared" si="8"/>
        <v>3.316666667</v>
      </c>
      <c r="BZ7" s="11">
        <f t="shared" si="9"/>
        <v>3.422564103</v>
      </c>
      <c r="CA7" s="19">
        <v>1.0</v>
      </c>
      <c r="CB7" s="15"/>
      <c r="CC7" s="15"/>
      <c r="CD7" s="15"/>
      <c r="CE7" s="15"/>
      <c r="CF7" s="15"/>
      <c r="CG7" s="15"/>
      <c r="CH7" s="15"/>
      <c r="CI7" s="15"/>
      <c r="CJ7" s="15">
        <v>1.0</v>
      </c>
      <c r="CK7" s="15">
        <v>1.0</v>
      </c>
      <c r="CL7" s="15">
        <v>1.0</v>
      </c>
      <c r="CM7" s="15">
        <v>1.0</v>
      </c>
      <c r="CN7" s="15">
        <v>1.0</v>
      </c>
      <c r="CO7" s="15">
        <v>0.0</v>
      </c>
      <c r="CP7" s="15"/>
    </row>
    <row r="8" ht="3.0" hidden="1" customHeight="1">
      <c r="A8" s="15" t="s">
        <v>58</v>
      </c>
      <c r="B8" s="16">
        <f t="shared" si="1"/>
        <v>1.5</v>
      </c>
      <c r="C8" s="15">
        <v>0.5</v>
      </c>
      <c r="D8" s="15"/>
      <c r="E8" s="15"/>
      <c r="F8" s="15"/>
      <c r="G8" s="15">
        <v>1.0</v>
      </c>
      <c r="H8" s="15">
        <v>5.0</v>
      </c>
      <c r="I8" s="17">
        <v>0.0</v>
      </c>
      <c r="J8" s="15">
        <v>3.3</v>
      </c>
      <c r="K8" s="15">
        <v>0.0</v>
      </c>
      <c r="L8" s="15">
        <v>0.8</v>
      </c>
      <c r="M8" s="15">
        <v>4.0</v>
      </c>
      <c r="N8" s="15">
        <v>0.0</v>
      </c>
      <c r="O8" s="15">
        <v>0.0</v>
      </c>
      <c r="P8" s="15">
        <v>0.0</v>
      </c>
      <c r="Q8" s="15">
        <v>0.0</v>
      </c>
      <c r="R8" s="15">
        <v>0.0</v>
      </c>
      <c r="S8" s="15">
        <v>0.0</v>
      </c>
      <c r="T8" s="15">
        <v>0.0</v>
      </c>
      <c r="U8" s="15">
        <v>0.0</v>
      </c>
      <c r="V8" s="15">
        <v>0.0</v>
      </c>
      <c r="W8" s="15">
        <v>4.0</v>
      </c>
      <c r="X8" s="15">
        <v>1.0</v>
      </c>
      <c r="Y8" s="15">
        <v>2.8</v>
      </c>
      <c r="Z8" s="15">
        <v>1.0</v>
      </c>
      <c r="AA8" s="15">
        <v>1.0</v>
      </c>
      <c r="AB8" s="15">
        <v>0.0</v>
      </c>
      <c r="AC8" s="16">
        <f t="shared" si="2"/>
        <v>1.253333333</v>
      </c>
      <c r="AD8" s="16">
        <f t="shared" si="3"/>
        <v>0.3785714286</v>
      </c>
      <c r="AE8" s="16">
        <f t="shared" si="4"/>
        <v>1.631904762</v>
      </c>
      <c r="AF8" s="15"/>
      <c r="AG8" s="15">
        <v>3.1</v>
      </c>
      <c r="AH8" s="16">
        <f t="shared" si="5"/>
        <v>2.365952381</v>
      </c>
      <c r="AI8" s="15">
        <v>0.0</v>
      </c>
      <c r="AJ8" s="15">
        <v>0.0</v>
      </c>
      <c r="AK8" s="15">
        <v>0.0</v>
      </c>
      <c r="AL8" s="15">
        <v>0.0</v>
      </c>
      <c r="AM8" s="15">
        <v>0.0</v>
      </c>
      <c r="AN8" s="15"/>
      <c r="AO8" s="15"/>
      <c r="AP8" s="15"/>
      <c r="AQ8" s="15">
        <f t="shared" si="6"/>
        <v>12.2</v>
      </c>
      <c r="AR8" s="15"/>
      <c r="AS8" s="15">
        <v>1.0</v>
      </c>
      <c r="AT8" s="15">
        <v>1.0</v>
      </c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>
        <v>0.0</v>
      </c>
      <c r="BG8" s="15"/>
      <c r="BH8" s="15"/>
      <c r="BI8" s="15">
        <v>0.0</v>
      </c>
      <c r="BJ8" s="15"/>
      <c r="BK8" s="17"/>
      <c r="BL8" s="17"/>
      <c r="BM8" s="15"/>
      <c r="BN8" s="15">
        <v>0.0</v>
      </c>
      <c r="BO8" s="15"/>
      <c r="BP8" s="15">
        <v>0.0</v>
      </c>
      <c r="BQ8" s="15"/>
      <c r="BR8" s="15"/>
      <c r="BS8" s="15">
        <v>0.0</v>
      </c>
      <c r="BT8" s="15"/>
      <c r="BU8" s="15">
        <v>0.0</v>
      </c>
      <c r="BV8" s="15"/>
      <c r="BW8" s="15"/>
      <c r="BX8" s="18">
        <f t="shared" si="7"/>
        <v>0</v>
      </c>
      <c r="BY8" s="11">
        <f t="shared" si="8"/>
        <v>0</v>
      </c>
      <c r="BZ8" s="11">
        <f t="shared" si="9"/>
        <v>0</v>
      </c>
      <c r="CA8" s="15"/>
      <c r="CB8" s="15"/>
      <c r="CC8" s="15"/>
      <c r="CD8" s="15"/>
      <c r="CE8" s="15"/>
      <c r="CF8" s="15"/>
      <c r="CG8" s="15"/>
      <c r="CH8" s="15"/>
      <c r="CI8" s="15"/>
      <c r="CJ8" s="15">
        <v>0.0</v>
      </c>
      <c r="CK8" s="15"/>
      <c r="CL8" s="15"/>
      <c r="CM8" s="15"/>
      <c r="CN8" s="15">
        <v>0.0</v>
      </c>
      <c r="CO8" s="15"/>
      <c r="CP8" s="15"/>
    </row>
    <row r="9">
      <c r="A9" s="15" t="s">
        <v>59</v>
      </c>
      <c r="B9" s="16">
        <f t="shared" si="1"/>
        <v>2</v>
      </c>
      <c r="C9" s="15">
        <v>1.0</v>
      </c>
      <c r="D9" s="15"/>
      <c r="E9" s="15">
        <v>5.0</v>
      </c>
      <c r="F9" s="15" t="s">
        <v>47</v>
      </c>
      <c r="G9" s="15">
        <v>1.0</v>
      </c>
      <c r="H9" s="15">
        <v>5.0</v>
      </c>
      <c r="I9" s="17">
        <v>1.0</v>
      </c>
      <c r="J9" s="15">
        <v>3.6</v>
      </c>
      <c r="K9" s="15">
        <v>0.0</v>
      </c>
      <c r="L9" s="15">
        <v>1.0</v>
      </c>
      <c r="M9" s="15">
        <v>4.0</v>
      </c>
      <c r="N9" s="15">
        <v>1.0</v>
      </c>
      <c r="O9" s="15">
        <v>1.0</v>
      </c>
      <c r="P9" s="15">
        <v>3.2</v>
      </c>
      <c r="Q9" s="15">
        <v>4.7</v>
      </c>
      <c r="R9" s="15">
        <v>1.0</v>
      </c>
      <c r="S9" s="15">
        <v>1.0</v>
      </c>
      <c r="T9" s="15">
        <v>1.0</v>
      </c>
      <c r="U9" s="15">
        <v>2.5</v>
      </c>
      <c r="V9" s="15">
        <v>0.5</v>
      </c>
      <c r="W9" s="15">
        <v>4.5</v>
      </c>
      <c r="X9" s="15">
        <v>1.0</v>
      </c>
      <c r="Y9" s="15">
        <v>4.8</v>
      </c>
      <c r="Z9" s="15">
        <v>1.0</v>
      </c>
      <c r="AA9" s="15">
        <v>0.5</v>
      </c>
      <c r="AB9" s="15">
        <v>0.5</v>
      </c>
      <c r="AC9" s="16">
        <f t="shared" si="2"/>
        <v>2.871111111</v>
      </c>
      <c r="AD9" s="16">
        <f t="shared" si="3"/>
        <v>0.8214285714</v>
      </c>
      <c r="AE9" s="16">
        <f t="shared" si="4"/>
        <v>3.692539683</v>
      </c>
      <c r="AF9" s="15"/>
      <c r="AG9" s="15">
        <v>4.0</v>
      </c>
      <c r="AH9" s="16">
        <f t="shared" si="5"/>
        <v>3.846269841</v>
      </c>
      <c r="AI9" s="15">
        <v>1.0</v>
      </c>
      <c r="AJ9" s="15">
        <v>4.0</v>
      </c>
      <c r="AK9" s="15">
        <v>0.5</v>
      </c>
      <c r="AL9" s="15">
        <v>1.0</v>
      </c>
      <c r="AM9" s="15">
        <v>1.0</v>
      </c>
      <c r="AN9" s="15">
        <v>4.0</v>
      </c>
      <c r="AO9" s="15">
        <v>5.0</v>
      </c>
      <c r="AP9" s="15">
        <v>1.0</v>
      </c>
      <c r="AQ9" s="15">
        <f t="shared" si="6"/>
        <v>3</v>
      </c>
      <c r="AR9" s="15"/>
      <c r="AS9" s="15">
        <v>1.0</v>
      </c>
      <c r="AT9" s="15">
        <v>1.0</v>
      </c>
      <c r="AU9" s="15" t="s">
        <v>50</v>
      </c>
      <c r="AV9" s="15">
        <v>1.0</v>
      </c>
      <c r="AW9" s="15">
        <v>1.0</v>
      </c>
      <c r="AX9" s="15">
        <v>1.0</v>
      </c>
      <c r="AY9" s="15">
        <v>4.9</v>
      </c>
      <c r="AZ9" s="15">
        <v>5.0</v>
      </c>
      <c r="BA9" s="15">
        <v>0.7</v>
      </c>
      <c r="BB9" s="15">
        <v>5.0</v>
      </c>
      <c r="BC9" s="15">
        <v>5.0</v>
      </c>
      <c r="BD9" s="15" t="s">
        <v>60</v>
      </c>
      <c r="BE9" s="15">
        <v>5.0</v>
      </c>
      <c r="BF9" s="15">
        <v>0.0</v>
      </c>
      <c r="BG9" s="15">
        <v>5.0</v>
      </c>
      <c r="BH9" s="15"/>
      <c r="BI9" s="15">
        <v>0.7</v>
      </c>
      <c r="BJ9" s="15">
        <v>1.0</v>
      </c>
      <c r="BK9" s="17">
        <v>5.0</v>
      </c>
      <c r="BL9" s="17">
        <v>0.0</v>
      </c>
      <c r="BM9" s="15">
        <v>0.0</v>
      </c>
      <c r="BN9" s="15">
        <v>1.0</v>
      </c>
      <c r="BO9" s="15">
        <v>5.0</v>
      </c>
      <c r="BP9" s="15">
        <v>0.5</v>
      </c>
      <c r="BQ9" s="15">
        <v>5.0</v>
      </c>
      <c r="BR9" s="15">
        <v>5.0</v>
      </c>
      <c r="BS9" s="15">
        <v>0.5</v>
      </c>
      <c r="BT9" s="15">
        <v>0.0</v>
      </c>
      <c r="BU9" s="15">
        <v>0.6</v>
      </c>
      <c r="BV9" s="15">
        <v>0.0</v>
      </c>
      <c r="BW9" s="15">
        <v>0.0</v>
      </c>
      <c r="BX9" s="18">
        <f t="shared" si="7"/>
        <v>3.076923077</v>
      </c>
      <c r="BY9" s="11">
        <f t="shared" si="8"/>
        <v>4.158333333</v>
      </c>
      <c r="BZ9" s="11">
        <f t="shared" si="9"/>
        <v>3.942051282</v>
      </c>
      <c r="CA9" s="19">
        <v>0.0</v>
      </c>
      <c r="CB9" s="15"/>
      <c r="CC9" s="15"/>
      <c r="CD9" s="15"/>
      <c r="CE9" s="15"/>
      <c r="CF9" s="15"/>
      <c r="CG9" s="15"/>
      <c r="CH9" s="15"/>
      <c r="CI9" s="15"/>
      <c r="CJ9" s="15">
        <v>1.0</v>
      </c>
      <c r="CK9" s="15">
        <v>1.0</v>
      </c>
      <c r="CL9" s="15">
        <v>1.0</v>
      </c>
      <c r="CM9" s="15">
        <v>1.0</v>
      </c>
      <c r="CN9" s="15">
        <v>0.0</v>
      </c>
      <c r="CO9" s="15">
        <v>0.0</v>
      </c>
      <c r="CP9" s="15"/>
    </row>
    <row r="10">
      <c r="A10" s="21" t="s">
        <v>61</v>
      </c>
      <c r="B10" s="22">
        <f t="shared" si="1"/>
        <v>2.5</v>
      </c>
      <c r="C10" s="21">
        <v>0.5</v>
      </c>
      <c r="D10" s="21"/>
      <c r="E10" s="21"/>
      <c r="F10" s="21"/>
      <c r="G10" s="21">
        <v>1.0</v>
      </c>
      <c r="H10" s="21"/>
      <c r="I10" s="23">
        <v>0.0</v>
      </c>
      <c r="J10" s="21">
        <v>3.2</v>
      </c>
      <c r="K10" s="21">
        <v>1.0</v>
      </c>
      <c r="L10" s="21">
        <v>0.8</v>
      </c>
      <c r="M10" s="21">
        <v>4.0</v>
      </c>
      <c r="N10" s="21">
        <v>0.0</v>
      </c>
      <c r="O10" s="21">
        <v>0.0</v>
      </c>
      <c r="P10" s="21">
        <v>0.0</v>
      </c>
      <c r="Q10" s="21">
        <v>0.0</v>
      </c>
      <c r="R10" s="21">
        <v>1.0</v>
      </c>
      <c r="S10" s="21">
        <v>1.0</v>
      </c>
      <c r="T10" s="21">
        <v>1.0</v>
      </c>
      <c r="U10" s="21">
        <v>4.5</v>
      </c>
      <c r="V10" s="21">
        <v>1.0</v>
      </c>
      <c r="W10" s="21">
        <v>4.0</v>
      </c>
      <c r="X10" s="21">
        <v>0.5</v>
      </c>
      <c r="Y10" s="21">
        <v>2.5</v>
      </c>
      <c r="Z10" s="21">
        <v>1.0</v>
      </c>
      <c r="AA10" s="21">
        <v>1.0</v>
      </c>
      <c r="AB10" s="21">
        <v>0.0</v>
      </c>
      <c r="AC10" s="22">
        <f t="shared" si="2"/>
        <v>1.617777778</v>
      </c>
      <c r="AD10" s="22">
        <f t="shared" si="3"/>
        <v>0.7</v>
      </c>
      <c r="AE10" s="22">
        <f t="shared" si="4"/>
        <v>2.317777778</v>
      </c>
      <c r="AF10" s="21"/>
      <c r="AG10" s="21">
        <v>3.7</v>
      </c>
      <c r="AH10" s="22">
        <f t="shared" si="5"/>
        <v>3.008888889</v>
      </c>
      <c r="AI10" s="21">
        <v>1.0</v>
      </c>
      <c r="AJ10" s="21">
        <v>3.0</v>
      </c>
      <c r="AK10" s="21">
        <v>0.0</v>
      </c>
      <c r="AL10" s="21">
        <v>1.0</v>
      </c>
      <c r="AM10" s="21">
        <v>1.0</v>
      </c>
      <c r="AN10" s="21">
        <v>4.0</v>
      </c>
      <c r="AO10" s="21">
        <v>5.0</v>
      </c>
      <c r="AP10" s="21">
        <v>1.0</v>
      </c>
      <c r="AQ10" s="21">
        <f t="shared" si="6"/>
        <v>4.7</v>
      </c>
      <c r="AR10" s="21" t="s">
        <v>62</v>
      </c>
      <c r="AS10" s="21">
        <v>1.0</v>
      </c>
      <c r="AT10" s="21">
        <v>1.0</v>
      </c>
      <c r="AU10" s="21" t="s">
        <v>63</v>
      </c>
      <c r="AV10" s="21">
        <v>1.0</v>
      </c>
      <c r="AW10" s="21">
        <v>1.0</v>
      </c>
      <c r="AX10" s="21">
        <v>1.0</v>
      </c>
      <c r="AY10" s="21">
        <v>4.5</v>
      </c>
      <c r="AZ10" s="21">
        <v>4.5</v>
      </c>
      <c r="BA10" s="21">
        <v>1.0</v>
      </c>
      <c r="BB10" s="21">
        <v>5.0</v>
      </c>
      <c r="BC10" s="21">
        <v>0.0</v>
      </c>
      <c r="BD10" s="21" t="s">
        <v>64</v>
      </c>
      <c r="BE10" s="21">
        <v>5.0</v>
      </c>
      <c r="BF10" s="21">
        <v>1.0</v>
      </c>
      <c r="BG10" s="21">
        <v>5.0</v>
      </c>
      <c r="BH10" s="21"/>
      <c r="BI10" s="21">
        <v>0.0</v>
      </c>
      <c r="BJ10" s="21">
        <v>1.0</v>
      </c>
      <c r="BK10" s="23">
        <v>0.0</v>
      </c>
      <c r="BL10" s="23">
        <v>1.0</v>
      </c>
      <c r="BM10" s="21">
        <v>5.0</v>
      </c>
      <c r="BN10" s="21">
        <v>0.0</v>
      </c>
      <c r="BO10" s="21">
        <v>0.0</v>
      </c>
      <c r="BP10" s="21">
        <v>0.0</v>
      </c>
      <c r="BQ10" s="21">
        <v>0.0</v>
      </c>
      <c r="BR10" s="21">
        <v>5.0</v>
      </c>
      <c r="BS10" s="21">
        <v>1.0</v>
      </c>
      <c r="BT10" s="21">
        <v>0.0</v>
      </c>
      <c r="BU10" s="21">
        <v>1.0</v>
      </c>
      <c r="BV10" s="21">
        <v>1.0</v>
      </c>
      <c r="BW10" s="21">
        <v>5.0</v>
      </c>
      <c r="BX10" s="24">
        <f t="shared" si="7"/>
        <v>3.846153846</v>
      </c>
      <c r="BY10" s="11">
        <f t="shared" si="8"/>
        <v>2.833333333</v>
      </c>
      <c r="BZ10" s="11">
        <v>4.0</v>
      </c>
      <c r="CA10" s="25">
        <v>1.0</v>
      </c>
      <c r="CB10" s="21"/>
      <c r="CC10" s="21"/>
      <c r="CD10" s="21"/>
      <c r="CE10" s="21"/>
      <c r="CF10" s="21"/>
      <c r="CG10" s="21"/>
      <c r="CH10" s="21"/>
      <c r="CI10" s="21"/>
      <c r="CJ10" s="21">
        <v>0.0</v>
      </c>
      <c r="CK10" s="21">
        <v>0.0</v>
      </c>
      <c r="CL10" s="21">
        <v>1.0</v>
      </c>
      <c r="CM10" s="21">
        <v>1.0</v>
      </c>
      <c r="CN10" s="21">
        <v>1.0</v>
      </c>
      <c r="CO10" s="21">
        <v>0.0</v>
      </c>
      <c r="CP10" s="21"/>
    </row>
    <row r="11">
      <c r="A11" s="10" t="s">
        <v>65</v>
      </c>
      <c r="B11" s="11">
        <f t="shared" si="1"/>
        <v>2</v>
      </c>
      <c r="C11" s="10">
        <v>0.5</v>
      </c>
      <c r="D11" s="10">
        <v>5.0</v>
      </c>
      <c r="E11" s="10">
        <v>5.0</v>
      </c>
      <c r="F11" s="10"/>
      <c r="G11" s="10">
        <v>0.5</v>
      </c>
      <c r="H11" s="10">
        <v>5.0</v>
      </c>
      <c r="I11" s="12">
        <v>1.0</v>
      </c>
      <c r="J11" s="11">
        <v>3.1</v>
      </c>
      <c r="K11" s="10">
        <v>1.0</v>
      </c>
      <c r="L11" s="10">
        <v>0.8</v>
      </c>
      <c r="M11" s="10">
        <v>3.0</v>
      </c>
      <c r="N11" s="10">
        <v>0.0</v>
      </c>
      <c r="O11" s="10">
        <v>1.0</v>
      </c>
      <c r="P11" s="10">
        <v>0.5</v>
      </c>
      <c r="Q11" s="10">
        <v>0.0</v>
      </c>
      <c r="R11" s="10">
        <v>0.0</v>
      </c>
      <c r="S11" s="10">
        <v>0.0</v>
      </c>
      <c r="T11" s="10">
        <v>1.0</v>
      </c>
      <c r="U11" s="10">
        <v>0.0</v>
      </c>
      <c r="V11" s="10">
        <v>0.5</v>
      </c>
      <c r="W11" s="10">
        <v>4.5</v>
      </c>
      <c r="X11" s="10">
        <v>0.5</v>
      </c>
      <c r="Y11" s="10">
        <v>4.8</v>
      </c>
      <c r="Z11" s="10">
        <v>1.0</v>
      </c>
      <c r="AA11" s="10">
        <v>1.0</v>
      </c>
      <c r="AB11" s="10">
        <v>0.0</v>
      </c>
      <c r="AC11" s="11">
        <f t="shared" si="2"/>
        <v>2.302222222</v>
      </c>
      <c r="AD11" s="11">
        <f t="shared" si="3"/>
        <v>0.5571428571</v>
      </c>
      <c r="AE11" s="11">
        <f t="shared" si="4"/>
        <v>2.859365079</v>
      </c>
      <c r="AF11" s="10"/>
      <c r="AG11" s="10">
        <v>3.3</v>
      </c>
      <c r="AH11" s="11">
        <f t="shared" si="5"/>
        <v>3.07968254</v>
      </c>
      <c r="AI11" s="10">
        <v>1.0</v>
      </c>
      <c r="AJ11" s="10">
        <v>2.0</v>
      </c>
      <c r="AK11" s="10">
        <v>1.0</v>
      </c>
      <c r="AL11" s="10">
        <v>1.0</v>
      </c>
      <c r="AM11" s="10">
        <v>1.0</v>
      </c>
      <c r="AN11" s="10">
        <v>4.0</v>
      </c>
      <c r="AO11" s="10">
        <v>5.0</v>
      </c>
      <c r="AP11" s="10">
        <v>0.0</v>
      </c>
      <c r="AQ11" s="10">
        <f t="shared" si="6"/>
        <v>6.2</v>
      </c>
      <c r="AR11" s="10" t="s">
        <v>62</v>
      </c>
      <c r="AS11" s="10">
        <v>1.0</v>
      </c>
      <c r="AT11" s="10">
        <v>1.0</v>
      </c>
      <c r="AU11" s="10" t="s">
        <v>44</v>
      </c>
      <c r="AV11" s="10">
        <v>1.0</v>
      </c>
      <c r="AW11" s="10">
        <v>1.0</v>
      </c>
      <c r="AX11" s="10">
        <v>0.0</v>
      </c>
      <c r="AY11" s="10">
        <v>5.0</v>
      </c>
      <c r="AZ11" s="10">
        <v>5.0</v>
      </c>
      <c r="BA11" s="10">
        <v>0.0</v>
      </c>
      <c r="BB11" s="10">
        <v>5.0</v>
      </c>
      <c r="BC11" s="10">
        <v>0.0</v>
      </c>
      <c r="BD11" s="10" t="s">
        <v>66</v>
      </c>
      <c r="BE11" s="10">
        <v>5.0</v>
      </c>
      <c r="BF11" s="10">
        <v>1.0</v>
      </c>
      <c r="BG11" s="10">
        <v>3.0</v>
      </c>
      <c r="BH11" s="10"/>
      <c r="BI11" s="10">
        <v>0.8</v>
      </c>
      <c r="BJ11" s="10">
        <v>0.0</v>
      </c>
      <c r="BK11" s="12">
        <v>5.0</v>
      </c>
      <c r="BL11" s="12">
        <v>0.8</v>
      </c>
      <c r="BM11" s="10">
        <v>5.0</v>
      </c>
      <c r="BN11" s="10">
        <v>1.0</v>
      </c>
      <c r="BO11" s="10">
        <v>5.0</v>
      </c>
      <c r="BP11" s="10">
        <v>1.0</v>
      </c>
      <c r="BQ11" s="10">
        <v>5.0</v>
      </c>
      <c r="BR11" s="10">
        <v>5.0</v>
      </c>
      <c r="BS11" s="10">
        <v>0.5</v>
      </c>
      <c r="BT11" s="10">
        <v>0.0</v>
      </c>
      <c r="BU11" s="10">
        <v>1.0</v>
      </c>
      <c r="BV11" s="10">
        <v>1.0</v>
      </c>
      <c r="BW11" s="10">
        <v>5.0</v>
      </c>
      <c r="BX11" s="13">
        <f t="shared" si="7"/>
        <v>3.5</v>
      </c>
      <c r="BY11" s="11">
        <f t="shared" si="8"/>
        <v>4</v>
      </c>
      <c r="BZ11" s="11">
        <f t="shared" ref="BZ11:BZ13" si="10">(BX11*0.2)+(BY11*0.8)</f>
        <v>3.9</v>
      </c>
      <c r="CA11" s="14">
        <v>0.0</v>
      </c>
      <c r="CB11" s="10"/>
      <c r="CC11" s="10"/>
      <c r="CD11" s="10"/>
      <c r="CE11" s="10"/>
      <c r="CF11" s="10"/>
      <c r="CG11" s="10"/>
      <c r="CH11" s="10"/>
      <c r="CI11" s="10"/>
      <c r="CJ11" s="10">
        <v>1.0</v>
      </c>
      <c r="CK11" s="10">
        <v>1.0</v>
      </c>
      <c r="CL11" s="10">
        <v>1.0</v>
      </c>
      <c r="CM11" s="10">
        <v>1.0</v>
      </c>
      <c r="CN11" s="10">
        <v>0.0</v>
      </c>
      <c r="CO11" s="10">
        <v>0.0</v>
      </c>
      <c r="CP11" s="10"/>
    </row>
    <row r="12">
      <c r="A12" s="26" t="s">
        <v>67</v>
      </c>
      <c r="B12" s="27">
        <f t="shared" si="1"/>
        <v>3</v>
      </c>
      <c r="C12" s="26">
        <v>1.0</v>
      </c>
      <c r="D12" s="26">
        <v>5.0</v>
      </c>
      <c r="E12" s="26">
        <v>5.0</v>
      </c>
      <c r="F12" s="26"/>
      <c r="G12" s="26">
        <v>1.0</v>
      </c>
      <c r="H12" s="26"/>
      <c r="I12" s="28">
        <v>0.0</v>
      </c>
      <c r="J12" s="26">
        <v>3.8</v>
      </c>
      <c r="K12" s="26">
        <v>1.0</v>
      </c>
      <c r="L12" s="26">
        <v>0.8</v>
      </c>
      <c r="M12" s="26">
        <v>4.0</v>
      </c>
      <c r="N12" s="26">
        <v>0.8</v>
      </c>
      <c r="O12" s="26">
        <v>1.0</v>
      </c>
      <c r="P12" s="26">
        <v>3.6</v>
      </c>
      <c r="Q12" s="26">
        <v>3.5</v>
      </c>
      <c r="R12" s="26">
        <v>0.0</v>
      </c>
      <c r="S12" s="26">
        <v>1.0</v>
      </c>
      <c r="T12" s="26">
        <v>1.0</v>
      </c>
      <c r="U12" s="26">
        <v>5.0</v>
      </c>
      <c r="V12" s="26">
        <v>1.0</v>
      </c>
      <c r="W12" s="26">
        <v>4.0</v>
      </c>
      <c r="X12" s="26">
        <v>1.0</v>
      </c>
      <c r="Y12" s="26">
        <v>2.0</v>
      </c>
      <c r="Z12" s="26">
        <v>1.0</v>
      </c>
      <c r="AA12" s="26">
        <v>0.5</v>
      </c>
      <c r="AB12" s="26">
        <v>0.5</v>
      </c>
      <c r="AC12" s="27">
        <f t="shared" si="2"/>
        <v>3.191111111</v>
      </c>
      <c r="AD12" s="27">
        <f t="shared" si="3"/>
        <v>0.8285714286</v>
      </c>
      <c r="AE12" s="27">
        <f t="shared" si="4"/>
        <v>4.01968254</v>
      </c>
      <c r="AF12" s="26"/>
      <c r="AG12" s="26">
        <v>3.8</v>
      </c>
      <c r="AH12" s="27">
        <f t="shared" si="5"/>
        <v>3.90984127</v>
      </c>
      <c r="AI12" s="26">
        <v>0.5</v>
      </c>
      <c r="AJ12" s="26">
        <v>4.0</v>
      </c>
      <c r="AK12" s="26">
        <v>0.0</v>
      </c>
      <c r="AL12" s="26">
        <v>0.5</v>
      </c>
      <c r="AM12" s="26">
        <v>0.5</v>
      </c>
      <c r="AN12" s="26">
        <v>0.0</v>
      </c>
      <c r="AO12" s="26">
        <v>4.0</v>
      </c>
      <c r="AP12" s="26">
        <v>0.0</v>
      </c>
      <c r="AQ12" s="26">
        <f t="shared" si="6"/>
        <v>5.4</v>
      </c>
      <c r="AR12" s="26" t="s">
        <v>62</v>
      </c>
      <c r="AS12" s="26">
        <v>1.0</v>
      </c>
      <c r="AT12" s="26">
        <v>1.0</v>
      </c>
      <c r="AU12" s="26" t="s">
        <v>68</v>
      </c>
      <c r="AV12" s="26">
        <v>1.0</v>
      </c>
      <c r="AW12" s="26">
        <v>0.0</v>
      </c>
      <c r="AX12" s="26">
        <v>1.0</v>
      </c>
      <c r="AY12" s="26">
        <v>3.5</v>
      </c>
      <c r="AZ12" s="26">
        <v>5.0</v>
      </c>
      <c r="BA12" s="26">
        <v>1.0</v>
      </c>
      <c r="BB12" s="26">
        <v>3.5</v>
      </c>
      <c r="BC12" s="26">
        <v>0.0</v>
      </c>
      <c r="BD12" s="26" t="s">
        <v>69</v>
      </c>
      <c r="BE12" s="26">
        <v>5.0</v>
      </c>
      <c r="BF12" s="26">
        <v>1.0</v>
      </c>
      <c r="BG12" s="26">
        <v>3.5</v>
      </c>
      <c r="BH12" s="26"/>
      <c r="BI12" s="26">
        <v>1.0</v>
      </c>
      <c r="BJ12" s="26">
        <v>1.0</v>
      </c>
      <c r="BK12" s="28">
        <v>5.0</v>
      </c>
      <c r="BL12" s="28">
        <v>1.0</v>
      </c>
      <c r="BM12" s="26">
        <v>5.0</v>
      </c>
      <c r="BN12" s="26">
        <v>1.0</v>
      </c>
      <c r="BO12" s="26">
        <v>5.0</v>
      </c>
      <c r="BP12" s="26">
        <v>0.7</v>
      </c>
      <c r="BQ12" s="26">
        <v>0.0</v>
      </c>
      <c r="BR12" s="26">
        <v>5.0</v>
      </c>
      <c r="BS12" s="26">
        <v>0.0</v>
      </c>
      <c r="BT12" s="26">
        <v>0.0</v>
      </c>
      <c r="BU12" s="26">
        <v>1.0</v>
      </c>
      <c r="BV12" s="26">
        <v>1.0</v>
      </c>
      <c r="BW12" s="26">
        <v>5.0</v>
      </c>
      <c r="BX12" s="29">
        <f t="shared" si="7"/>
        <v>4.115384615</v>
      </c>
      <c r="BY12" s="11">
        <f t="shared" si="8"/>
        <v>3.375</v>
      </c>
      <c r="BZ12" s="11">
        <f t="shared" si="10"/>
        <v>3.523076923</v>
      </c>
      <c r="CA12" s="30">
        <v>1.0</v>
      </c>
      <c r="CB12" s="26"/>
      <c r="CC12" s="26"/>
      <c r="CD12" s="26"/>
      <c r="CE12" s="26"/>
      <c r="CF12" s="26"/>
      <c r="CG12" s="26"/>
      <c r="CH12" s="26"/>
      <c r="CI12" s="26"/>
      <c r="CJ12" s="26">
        <v>1.0</v>
      </c>
      <c r="CK12" s="26">
        <v>1.0</v>
      </c>
      <c r="CL12" s="26">
        <v>1.0</v>
      </c>
      <c r="CM12" s="26">
        <v>0.0</v>
      </c>
      <c r="CN12" s="26">
        <v>1.0</v>
      </c>
      <c r="CO12" s="26">
        <v>1.0</v>
      </c>
      <c r="CP12" s="26"/>
    </row>
    <row r="13">
      <c r="A13" s="31" t="s">
        <v>70</v>
      </c>
      <c r="B13" s="32">
        <f t="shared" si="1"/>
        <v>1.5</v>
      </c>
      <c r="C13" s="31">
        <v>0.5</v>
      </c>
      <c r="D13" s="31"/>
      <c r="E13" s="31">
        <v>5.0</v>
      </c>
      <c r="F13" s="31"/>
      <c r="G13" s="31">
        <v>1.0</v>
      </c>
      <c r="H13" s="31">
        <v>5.0</v>
      </c>
      <c r="I13" s="33">
        <v>0.0</v>
      </c>
      <c r="J13" s="31">
        <v>3.7</v>
      </c>
      <c r="K13" s="31">
        <v>0.0</v>
      </c>
      <c r="L13" s="31">
        <v>0.8</v>
      </c>
      <c r="M13" s="31">
        <v>3.5</v>
      </c>
      <c r="N13" s="31">
        <v>1.0</v>
      </c>
      <c r="O13" s="31">
        <v>1.0</v>
      </c>
      <c r="P13" s="31">
        <v>3.1</v>
      </c>
      <c r="Q13" s="31">
        <v>3.5</v>
      </c>
      <c r="R13" s="31">
        <v>1.0</v>
      </c>
      <c r="S13" s="31">
        <v>0.0</v>
      </c>
      <c r="T13" s="31">
        <v>0.0</v>
      </c>
      <c r="U13" s="31"/>
      <c r="V13" s="31">
        <v>1.0</v>
      </c>
      <c r="W13" s="31">
        <v>4.0</v>
      </c>
      <c r="X13" s="31">
        <v>0.0</v>
      </c>
      <c r="Y13" s="31">
        <v>2.0</v>
      </c>
      <c r="Z13" s="31">
        <v>0.0</v>
      </c>
      <c r="AA13" s="31">
        <v>1.0</v>
      </c>
      <c r="AB13" s="31">
        <v>0.0</v>
      </c>
      <c r="AC13" s="32">
        <f t="shared" si="2"/>
        <v>2.204444444</v>
      </c>
      <c r="AD13" s="32">
        <f t="shared" si="3"/>
        <v>0.5214285714</v>
      </c>
      <c r="AE13" s="32">
        <f t="shared" si="4"/>
        <v>2.725873016</v>
      </c>
      <c r="AF13" s="31"/>
      <c r="AG13" s="31">
        <v>3.8</v>
      </c>
      <c r="AH13" s="32">
        <f t="shared" si="5"/>
        <v>3.262936508</v>
      </c>
      <c r="AI13" s="31">
        <v>1.0</v>
      </c>
      <c r="AJ13" s="31">
        <v>4.0</v>
      </c>
      <c r="AK13" s="31">
        <v>0.0</v>
      </c>
      <c r="AL13" s="31">
        <v>0.0</v>
      </c>
      <c r="AM13" s="31">
        <v>0.0</v>
      </c>
      <c r="AN13" s="31"/>
      <c r="AO13" s="31"/>
      <c r="AP13" s="31">
        <v>0.0</v>
      </c>
      <c r="AQ13" s="31">
        <f t="shared" si="6"/>
        <v>9.2</v>
      </c>
      <c r="AR13" s="31" t="s">
        <v>62</v>
      </c>
      <c r="AS13" s="31">
        <v>1.0</v>
      </c>
      <c r="AT13" s="31">
        <v>1.0</v>
      </c>
      <c r="AU13" s="31" t="s">
        <v>71</v>
      </c>
      <c r="AV13" s="31">
        <v>1.0</v>
      </c>
      <c r="AW13" s="31">
        <v>0.5</v>
      </c>
      <c r="AX13" s="31">
        <v>1.0</v>
      </c>
      <c r="AY13" s="31">
        <v>5.0</v>
      </c>
      <c r="AZ13" s="31">
        <v>3.5</v>
      </c>
      <c r="BA13" s="31">
        <v>0.0</v>
      </c>
      <c r="BB13" s="34">
        <v>5.0</v>
      </c>
      <c r="BC13" s="31">
        <v>0.0</v>
      </c>
      <c r="BD13" s="31"/>
      <c r="BE13" s="31">
        <v>0.0</v>
      </c>
      <c r="BF13" s="31">
        <v>1.0</v>
      </c>
      <c r="BG13" s="31">
        <v>4.0</v>
      </c>
      <c r="BH13" s="31"/>
      <c r="BI13" s="31">
        <v>0.0</v>
      </c>
      <c r="BJ13" s="31">
        <v>0.0</v>
      </c>
      <c r="BK13" s="33">
        <v>0.0</v>
      </c>
      <c r="BL13" s="33">
        <v>1.0</v>
      </c>
      <c r="BM13" s="31">
        <v>5.0</v>
      </c>
      <c r="BN13" s="31">
        <v>0.0</v>
      </c>
      <c r="BO13" s="31"/>
      <c r="BP13" s="31">
        <v>0.0</v>
      </c>
      <c r="BQ13" s="31">
        <v>0.0</v>
      </c>
      <c r="BR13" s="31">
        <v>0.0</v>
      </c>
      <c r="BS13" s="31">
        <v>1.0</v>
      </c>
      <c r="BT13" s="31">
        <v>0.0</v>
      </c>
      <c r="BU13" s="31">
        <v>0.0</v>
      </c>
      <c r="BV13" s="31">
        <v>0.0</v>
      </c>
      <c r="BW13" s="31">
        <v>0.0</v>
      </c>
      <c r="BX13" s="35">
        <f t="shared" si="7"/>
        <v>2.115384615</v>
      </c>
      <c r="BY13" s="11">
        <f t="shared" si="8"/>
        <v>1.875</v>
      </c>
      <c r="BZ13" s="11">
        <f t="shared" si="10"/>
        <v>1.923076923</v>
      </c>
      <c r="CA13" s="34">
        <v>0.7</v>
      </c>
      <c r="CB13" s="31"/>
      <c r="CC13" s="31"/>
      <c r="CD13" s="31"/>
      <c r="CE13" s="31"/>
      <c r="CF13" s="31"/>
      <c r="CG13" s="31"/>
      <c r="CH13" s="31"/>
      <c r="CI13" s="31"/>
      <c r="CJ13" s="31">
        <v>0.0</v>
      </c>
      <c r="CK13" s="31">
        <v>0.0</v>
      </c>
      <c r="CL13" s="31">
        <v>0.0</v>
      </c>
      <c r="CM13" s="31">
        <v>1.0</v>
      </c>
      <c r="CN13" s="31">
        <v>0.0</v>
      </c>
      <c r="CO13" s="31">
        <v>0.0</v>
      </c>
      <c r="CP13" s="31"/>
    </row>
    <row r="14" ht="12.0" customHeight="1">
      <c r="A14" s="21" t="s">
        <v>72</v>
      </c>
      <c r="B14" s="22">
        <f t="shared" si="1"/>
        <v>2.5</v>
      </c>
      <c r="C14" s="21">
        <v>0.5</v>
      </c>
      <c r="D14" s="21">
        <v>5.0</v>
      </c>
      <c r="E14" s="21">
        <v>5.0</v>
      </c>
      <c r="F14" s="21"/>
      <c r="G14" s="21">
        <v>1.0</v>
      </c>
      <c r="H14" s="21">
        <v>5.0</v>
      </c>
      <c r="I14" s="23">
        <v>1.0</v>
      </c>
      <c r="J14" s="21">
        <v>3.5</v>
      </c>
      <c r="K14" s="21">
        <v>1.0</v>
      </c>
      <c r="L14" s="21">
        <v>0.8</v>
      </c>
      <c r="M14" s="21">
        <v>3.5</v>
      </c>
      <c r="N14" s="21">
        <v>1.0</v>
      </c>
      <c r="O14" s="21">
        <v>1.0</v>
      </c>
      <c r="P14" s="21">
        <v>3.1</v>
      </c>
      <c r="Q14" s="21">
        <v>4.5</v>
      </c>
      <c r="R14" s="21">
        <v>1.0</v>
      </c>
      <c r="S14" s="21">
        <v>0.0</v>
      </c>
      <c r="T14" s="21">
        <v>0.0</v>
      </c>
      <c r="U14" s="21">
        <v>0.0</v>
      </c>
      <c r="V14" s="21">
        <v>1.0</v>
      </c>
      <c r="W14" s="21">
        <v>4.0</v>
      </c>
      <c r="X14" s="21">
        <v>1.0</v>
      </c>
      <c r="Y14" s="21">
        <v>2.0</v>
      </c>
      <c r="Z14" s="21">
        <v>1.0</v>
      </c>
      <c r="AA14" s="21">
        <v>1.0</v>
      </c>
      <c r="AB14" s="21">
        <v>0.0</v>
      </c>
      <c r="AC14" s="22">
        <f t="shared" si="2"/>
        <v>2.72</v>
      </c>
      <c r="AD14" s="22">
        <f t="shared" si="3"/>
        <v>0.7357142857</v>
      </c>
      <c r="AE14" s="22">
        <f t="shared" si="4"/>
        <v>3.455714286</v>
      </c>
      <c r="AF14" s="21"/>
      <c r="AG14" s="21">
        <v>3.3</v>
      </c>
      <c r="AH14" s="22">
        <f t="shared" si="5"/>
        <v>3.377857143</v>
      </c>
      <c r="AI14" s="21">
        <v>1.0</v>
      </c>
      <c r="AJ14" s="21">
        <v>4.0</v>
      </c>
      <c r="AK14" s="21">
        <v>1.0</v>
      </c>
      <c r="AL14" s="21">
        <v>1.0</v>
      </c>
      <c r="AM14" s="21">
        <v>1.0</v>
      </c>
      <c r="AN14" s="21">
        <v>4.0</v>
      </c>
      <c r="AO14" s="21">
        <v>4.5</v>
      </c>
      <c r="AP14" s="21">
        <v>0.0</v>
      </c>
      <c r="AQ14" s="21">
        <f t="shared" si="6"/>
        <v>4.2</v>
      </c>
      <c r="AR14" s="21"/>
      <c r="AS14" s="21">
        <v>1.0</v>
      </c>
      <c r="AT14" s="21">
        <v>1.0</v>
      </c>
      <c r="AU14" s="21" t="s">
        <v>63</v>
      </c>
      <c r="AV14" s="21">
        <v>1.0</v>
      </c>
      <c r="AW14" s="21">
        <v>1.0</v>
      </c>
      <c r="AX14" s="21">
        <v>1.0</v>
      </c>
      <c r="AY14" s="21">
        <v>4.5</v>
      </c>
      <c r="AZ14" s="21">
        <v>4.5</v>
      </c>
      <c r="BA14" s="21">
        <v>1.0</v>
      </c>
      <c r="BB14" s="21">
        <v>5.0</v>
      </c>
      <c r="BC14" s="21">
        <v>0.0</v>
      </c>
      <c r="BD14" s="21" t="s">
        <v>73</v>
      </c>
      <c r="BE14" s="21">
        <v>5.0</v>
      </c>
      <c r="BF14" s="21">
        <v>1.0</v>
      </c>
      <c r="BG14" s="21">
        <v>5.0</v>
      </c>
      <c r="BH14" s="21"/>
      <c r="BI14" s="21">
        <v>1.0</v>
      </c>
      <c r="BJ14" s="21">
        <v>1.0</v>
      </c>
      <c r="BK14" s="23">
        <v>0.0</v>
      </c>
      <c r="BL14" s="23">
        <v>1.0</v>
      </c>
      <c r="BM14" s="21">
        <v>5.0</v>
      </c>
      <c r="BN14" s="21">
        <v>0.0</v>
      </c>
      <c r="BO14" s="21"/>
      <c r="BP14" s="21">
        <v>1.0</v>
      </c>
      <c r="BQ14" s="21">
        <v>0.0</v>
      </c>
      <c r="BR14" s="21">
        <v>5.0</v>
      </c>
      <c r="BS14" s="21">
        <v>1.0</v>
      </c>
      <c r="BT14" s="21">
        <v>0.0</v>
      </c>
      <c r="BU14" s="21">
        <v>1.0</v>
      </c>
      <c r="BV14" s="21">
        <v>1.0</v>
      </c>
      <c r="BW14" s="21">
        <v>5.0</v>
      </c>
      <c r="BX14" s="24">
        <f t="shared" si="7"/>
        <v>4.615384615</v>
      </c>
      <c r="BY14" s="11">
        <f t="shared" si="8"/>
        <v>2.833333333</v>
      </c>
      <c r="BZ14" s="11">
        <v>4.0</v>
      </c>
      <c r="CA14" s="25">
        <v>0.0</v>
      </c>
      <c r="CB14" s="21"/>
      <c r="CC14" s="21"/>
      <c r="CD14" s="21"/>
      <c r="CE14" s="21"/>
      <c r="CF14" s="21"/>
      <c r="CG14" s="21"/>
      <c r="CH14" s="21"/>
      <c r="CI14" s="21"/>
      <c r="CJ14" s="21">
        <v>1.0</v>
      </c>
      <c r="CK14" s="21">
        <v>1.0</v>
      </c>
      <c r="CL14" s="21">
        <v>1.0</v>
      </c>
      <c r="CM14" s="21">
        <v>1.0</v>
      </c>
      <c r="CN14" s="21">
        <v>1.0</v>
      </c>
      <c r="CO14" s="21">
        <v>1.0</v>
      </c>
      <c r="CP14" s="21">
        <v>4.7</v>
      </c>
    </row>
    <row r="15" ht="3.0" hidden="1" customHeight="1">
      <c r="A15" s="36" t="s">
        <v>74</v>
      </c>
      <c r="B15" s="37">
        <f t="shared" si="1"/>
        <v>3</v>
      </c>
      <c r="C15" s="36">
        <v>1.0</v>
      </c>
      <c r="D15" s="36">
        <v>5.0</v>
      </c>
      <c r="E15" s="36">
        <v>5.0</v>
      </c>
      <c r="F15" s="36"/>
      <c r="G15" s="36">
        <v>1.0</v>
      </c>
      <c r="H15" s="36"/>
      <c r="I15" s="38">
        <v>0.0</v>
      </c>
      <c r="J15" s="36">
        <v>3.5</v>
      </c>
      <c r="K15" s="36">
        <v>1.0</v>
      </c>
      <c r="L15" s="36">
        <v>0.8</v>
      </c>
      <c r="M15" s="36">
        <v>3.5</v>
      </c>
      <c r="N15" s="36">
        <v>0.8</v>
      </c>
      <c r="O15" s="36">
        <v>1.0</v>
      </c>
      <c r="P15" s="36">
        <v>3.7</v>
      </c>
      <c r="Q15" s="36">
        <v>3.5</v>
      </c>
      <c r="R15" s="36">
        <v>0.0</v>
      </c>
      <c r="S15" s="36">
        <v>1.0</v>
      </c>
      <c r="T15" s="36">
        <v>0.0</v>
      </c>
      <c r="U15" s="36">
        <v>0.0</v>
      </c>
      <c r="V15" s="36">
        <v>0.0</v>
      </c>
      <c r="W15" s="36">
        <v>0.0</v>
      </c>
      <c r="X15" s="36">
        <v>0.0</v>
      </c>
      <c r="Y15" s="36">
        <v>0.0</v>
      </c>
      <c r="Z15" s="36">
        <v>0.0</v>
      </c>
      <c r="AA15" s="36">
        <v>0.0</v>
      </c>
      <c r="AB15" s="36">
        <v>0.0</v>
      </c>
      <c r="AC15" s="37">
        <f t="shared" si="2"/>
        <v>2.151111111</v>
      </c>
      <c r="AD15" s="37">
        <f t="shared" si="3"/>
        <v>0.4714285714</v>
      </c>
      <c r="AE15" s="37">
        <f t="shared" si="4"/>
        <v>2.622539683</v>
      </c>
      <c r="AF15" s="36"/>
      <c r="AG15" s="36">
        <v>0.0</v>
      </c>
      <c r="AH15" s="37">
        <f t="shared" si="5"/>
        <v>1.311269841</v>
      </c>
      <c r="AI15" s="36">
        <v>0.0</v>
      </c>
      <c r="AJ15" s="36">
        <v>0.0</v>
      </c>
      <c r="AK15" s="36">
        <v>0.0</v>
      </c>
      <c r="AL15" s="36">
        <v>0.0</v>
      </c>
      <c r="AM15" s="36">
        <v>0.0</v>
      </c>
      <c r="AN15" s="36"/>
      <c r="AO15" s="36"/>
      <c r="AP15" s="36"/>
      <c r="AQ15" s="31">
        <f t="shared" si="6"/>
        <v>11.4</v>
      </c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>
        <v>0.0</v>
      </c>
      <c r="BG15" s="36"/>
      <c r="BH15" s="36"/>
      <c r="BI15" s="36"/>
      <c r="BJ15" s="36"/>
      <c r="BK15" s="38"/>
      <c r="BL15" s="38"/>
      <c r="BM15" s="36"/>
      <c r="BN15" s="36"/>
      <c r="BO15" s="36"/>
      <c r="BP15" s="36">
        <v>0.0</v>
      </c>
      <c r="BQ15" s="36"/>
      <c r="BR15" s="36"/>
      <c r="BS15" s="36">
        <v>0.0</v>
      </c>
      <c r="BT15" s="36"/>
      <c r="BU15" s="36">
        <v>0.0</v>
      </c>
      <c r="BV15" s="36"/>
      <c r="BW15" s="36"/>
      <c r="BX15" s="35">
        <f t="shared" si="7"/>
        <v>0</v>
      </c>
      <c r="BY15" s="11">
        <f t="shared" si="8"/>
        <v>0</v>
      </c>
      <c r="BZ15" s="11">
        <f>(BX15*0.2)+(BY15*0.8)</f>
        <v>0</v>
      </c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</row>
    <row r="16">
      <c r="A16" s="39" t="s">
        <v>75</v>
      </c>
      <c r="B16" s="40">
        <f t="shared" si="1"/>
        <v>2</v>
      </c>
      <c r="C16" s="39">
        <v>0.5</v>
      </c>
      <c r="D16" s="39"/>
      <c r="E16" s="39"/>
      <c r="F16" s="39"/>
      <c r="G16" s="39">
        <v>0.5</v>
      </c>
      <c r="H16" s="39"/>
      <c r="I16" s="41">
        <v>0.0</v>
      </c>
      <c r="J16" s="39">
        <v>3.2</v>
      </c>
      <c r="K16" s="39">
        <v>1.0</v>
      </c>
      <c r="L16" s="39">
        <v>0.8</v>
      </c>
      <c r="M16" s="39">
        <v>4.0</v>
      </c>
      <c r="N16" s="39">
        <v>1.0</v>
      </c>
      <c r="O16" s="39">
        <v>0.8</v>
      </c>
      <c r="P16" s="39">
        <v>3.1</v>
      </c>
      <c r="Q16" s="39">
        <v>3.5</v>
      </c>
      <c r="R16" s="39">
        <v>1.0</v>
      </c>
      <c r="S16" s="39">
        <v>1.0</v>
      </c>
      <c r="T16" s="39">
        <v>1.0</v>
      </c>
      <c r="U16" s="39"/>
      <c r="V16" s="39">
        <v>0.0</v>
      </c>
      <c r="W16" s="39">
        <v>4.0</v>
      </c>
      <c r="X16" s="39">
        <v>1.0</v>
      </c>
      <c r="Y16" s="39">
        <v>2.5</v>
      </c>
      <c r="Z16" s="39">
        <v>1.0</v>
      </c>
      <c r="AA16" s="39">
        <v>0.5</v>
      </c>
      <c r="AB16" s="39">
        <v>0.0</v>
      </c>
      <c r="AC16" s="40">
        <f t="shared" si="2"/>
        <v>1.804444444</v>
      </c>
      <c r="AD16" s="40">
        <f t="shared" si="3"/>
        <v>0.7214285714</v>
      </c>
      <c r="AE16" s="40">
        <f t="shared" si="4"/>
        <v>2.525873016</v>
      </c>
      <c r="AF16" s="39"/>
      <c r="AG16" s="39">
        <v>3.7</v>
      </c>
      <c r="AH16" s="40">
        <f t="shared" si="5"/>
        <v>3.112936508</v>
      </c>
      <c r="AI16" s="39">
        <v>0.5</v>
      </c>
      <c r="AJ16" s="39">
        <v>3.0</v>
      </c>
      <c r="AK16" s="39">
        <v>0.5</v>
      </c>
      <c r="AL16" s="39">
        <v>0.0</v>
      </c>
      <c r="AM16" s="39">
        <v>0.0</v>
      </c>
      <c r="AN16" s="39"/>
      <c r="AO16" s="39"/>
      <c r="AP16" s="39">
        <v>0.0</v>
      </c>
      <c r="AQ16" s="39">
        <f t="shared" si="6"/>
        <v>5.9</v>
      </c>
      <c r="AR16" s="39" t="s">
        <v>62</v>
      </c>
      <c r="AS16" s="39">
        <v>1.0</v>
      </c>
      <c r="AT16" s="39">
        <v>1.0</v>
      </c>
      <c r="AU16" s="39" t="s">
        <v>76</v>
      </c>
      <c r="AV16" s="39">
        <v>1.0</v>
      </c>
      <c r="AW16" s="39">
        <v>0.0</v>
      </c>
      <c r="AX16" s="39">
        <v>1.0</v>
      </c>
      <c r="AY16" s="39">
        <v>5.0</v>
      </c>
      <c r="AZ16" s="39">
        <v>3.5</v>
      </c>
      <c r="BA16" s="39">
        <v>0.0</v>
      </c>
      <c r="BB16" s="39">
        <v>3.5</v>
      </c>
      <c r="BC16" s="42">
        <v>0.0</v>
      </c>
      <c r="BD16" s="42"/>
      <c r="BE16" s="39">
        <v>0.0</v>
      </c>
      <c r="BF16" s="39">
        <v>0.0</v>
      </c>
      <c r="BG16" s="39">
        <v>1.0</v>
      </c>
      <c r="BH16" s="39"/>
      <c r="BI16" s="39">
        <v>0.0</v>
      </c>
      <c r="BJ16" s="39">
        <v>1.0</v>
      </c>
      <c r="BK16" s="41">
        <v>0.0</v>
      </c>
      <c r="BL16" s="41">
        <v>0.0</v>
      </c>
      <c r="BM16" s="39">
        <v>0.0</v>
      </c>
      <c r="BN16" s="39">
        <v>0.6</v>
      </c>
      <c r="BO16" s="39">
        <v>5.0</v>
      </c>
      <c r="BP16" s="39">
        <v>0.0</v>
      </c>
      <c r="BQ16" s="39">
        <v>0.0</v>
      </c>
      <c r="BR16" s="39">
        <v>0.0</v>
      </c>
      <c r="BS16" s="39">
        <v>0.5</v>
      </c>
      <c r="BT16" s="39">
        <v>0.0</v>
      </c>
      <c r="BU16" s="39">
        <v>0.7</v>
      </c>
      <c r="BV16" s="39">
        <v>1.0</v>
      </c>
      <c r="BW16" s="39">
        <v>5.0</v>
      </c>
      <c r="BX16" s="43">
        <f t="shared" si="7"/>
        <v>2.230769231</v>
      </c>
      <c r="BY16" s="11">
        <f t="shared" si="8"/>
        <v>1.5</v>
      </c>
      <c r="BZ16" s="40">
        <v>2.5</v>
      </c>
      <c r="CA16" s="44">
        <v>1.0</v>
      </c>
      <c r="CB16" s="39"/>
      <c r="CC16" s="39"/>
      <c r="CD16" s="39"/>
      <c r="CE16" s="39"/>
      <c r="CF16" s="39"/>
      <c r="CG16" s="39"/>
      <c r="CH16" s="39"/>
      <c r="CI16" s="39"/>
      <c r="CJ16" s="39">
        <v>1.0</v>
      </c>
      <c r="CK16" s="39">
        <v>1.0</v>
      </c>
      <c r="CL16" s="39">
        <v>1.0</v>
      </c>
      <c r="CM16" s="39">
        <v>1.0</v>
      </c>
      <c r="CN16" s="39">
        <v>0.0</v>
      </c>
      <c r="CO16" s="39">
        <v>0.0</v>
      </c>
      <c r="CP16" s="39"/>
    </row>
    <row r="17">
      <c r="A17" s="10" t="s">
        <v>77</v>
      </c>
      <c r="B17" s="11">
        <f t="shared" si="1"/>
        <v>2.5</v>
      </c>
      <c r="C17" s="10">
        <v>1.0</v>
      </c>
      <c r="D17" s="10"/>
      <c r="E17" s="10"/>
      <c r="F17" s="10" t="s">
        <v>47</v>
      </c>
      <c r="G17" s="10">
        <v>1.0</v>
      </c>
      <c r="H17" s="10"/>
      <c r="I17" s="12">
        <v>0.0</v>
      </c>
      <c r="J17" s="10">
        <v>3.1</v>
      </c>
      <c r="K17" s="10">
        <v>0.5</v>
      </c>
      <c r="L17" s="10">
        <v>0.8</v>
      </c>
      <c r="M17" s="10">
        <v>4.0</v>
      </c>
      <c r="N17" s="10">
        <v>0.8</v>
      </c>
      <c r="O17" s="10">
        <v>0.0</v>
      </c>
      <c r="P17" s="10">
        <v>0.0</v>
      </c>
      <c r="Q17" s="10">
        <v>0.0</v>
      </c>
      <c r="R17" s="10">
        <v>1.0</v>
      </c>
      <c r="S17" s="10">
        <v>1.0</v>
      </c>
      <c r="T17" s="10">
        <v>1.0</v>
      </c>
      <c r="U17" s="10">
        <v>2.5</v>
      </c>
      <c r="V17" s="10">
        <v>1.0</v>
      </c>
      <c r="W17" s="10">
        <v>4.0</v>
      </c>
      <c r="X17" s="10">
        <v>1.0</v>
      </c>
      <c r="Y17" s="10">
        <v>2.5</v>
      </c>
      <c r="Z17" s="10">
        <v>1.0</v>
      </c>
      <c r="AA17" s="10">
        <v>1.0</v>
      </c>
      <c r="AB17" s="10">
        <v>1.0</v>
      </c>
      <c r="AC17" s="11">
        <f t="shared" si="2"/>
        <v>1.431111111</v>
      </c>
      <c r="AD17" s="11">
        <f t="shared" si="3"/>
        <v>0.8642857143</v>
      </c>
      <c r="AE17" s="11">
        <f t="shared" si="4"/>
        <v>2.295396825</v>
      </c>
      <c r="AF17" s="10"/>
      <c r="AG17" s="10">
        <v>3.9</v>
      </c>
      <c r="AH17" s="11">
        <f t="shared" si="5"/>
        <v>3.097698413</v>
      </c>
      <c r="AI17" s="10">
        <v>1.0</v>
      </c>
      <c r="AJ17" s="10">
        <v>3.0</v>
      </c>
      <c r="AK17" s="10">
        <v>1.0</v>
      </c>
      <c r="AL17" s="10">
        <v>1.0</v>
      </c>
      <c r="AM17" s="10">
        <v>1.0</v>
      </c>
      <c r="AN17" s="10">
        <v>4.0</v>
      </c>
      <c r="AO17" s="10">
        <v>4.0</v>
      </c>
      <c r="AP17" s="10">
        <v>1.0</v>
      </c>
      <c r="AQ17" s="10">
        <f t="shared" si="6"/>
        <v>1.9</v>
      </c>
      <c r="AR17" s="10"/>
      <c r="AS17" s="10">
        <v>1.0</v>
      </c>
      <c r="AT17" s="10">
        <v>1.0</v>
      </c>
      <c r="AU17" s="10" t="s">
        <v>44</v>
      </c>
      <c r="AV17" s="10">
        <v>1.0</v>
      </c>
      <c r="AW17" s="10">
        <v>1.0</v>
      </c>
      <c r="AX17" s="10">
        <v>1.0</v>
      </c>
      <c r="AY17" s="10">
        <v>5.0</v>
      </c>
      <c r="AZ17" s="10">
        <v>3.5</v>
      </c>
      <c r="BA17" s="10">
        <v>0.7</v>
      </c>
      <c r="BB17" s="10">
        <v>5.0</v>
      </c>
      <c r="BC17" s="45">
        <v>0.0</v>
      </c>
      <c r="BD17" s="10" t="s">
        <v>78</v>
      </c>
      <c r="BE17" s="10">
        <v>5.0</v>
      </c>
      <c r="BF17" s="10">
        <v>1.0</v>
      </c>
      <c r="BG17" s="10">
        <v>3.0</v>
      </c>
      <c r="BH17" s="10"/>
      <c r="BI17" s="10">
        <v>0.8</v>
      </c>
      <c r="BJ17" s="10">
        <v>1.0</v>
      </c>
      <c r="BK17" s="12">
        <v>4.5</v>
      </c>
      <c r="BL17" s="12">
        <v>1.0</v>
      </c>
      <c r="BM17" s="10">
        <v>0.0</v>
      </c>
      <c r="BN17" s="10">
        <v>1.0</v>
      </c>
      <c r="BO17" s="10">
        <v>5.0</v>
      </c>
      <c r="BP17" s="10">
        <v>0.7</v>
      </c>
      <c r="BQ17" s="10">
        <v>5.0</v>
      </c>
      <c r="BR17" s="10">
        <v>0.0</v>
      </c>
      <c r="BS17" s="10">
        <v>0.0</v>
      </c>
      <c r="BT17" s="10">
        <v>0.0</v>
      </c>
      <c r="BU17" s="10">
        <v>1.0</v>
      </c>
      <c r="BV17" s="10">
        <v>1.0</v>
      </c>
      <c r="BW17" s="10">
        <v>5.0</v>
      </c>
      <c r="BX17" s="13">
        <f t="shared" si="7"/>
        <v>4.307692308</v>
      </c>
      <c r="BY17" s="11">
        <f t="shared" si="8"/>
        <v>3</v>
      </c>
      <c r="BZ17" s="11">
        <v>3.8</v>
      </c>
      <c r="CA17" s="14">
        <v>0.7</v>
      </c>
      <c r="CB17" s="10"/>
      <c r="CC17" s="10"/>
      <c r="CD17" s="10"/>
      <c r="CE17" s="10"/>
      <c r="CF17" s="10"/>
      <c r="CG17" s="10"/>
      <c r="CH17" s="10"/>
      <c r="CI17" s="10"/>
      <c r="CJ17" s="10">
        <v>1.0</v>
      </c>
      <c r="CK17" s="10">
        <v>1.0</v>
      </c>
      <c r="CL17" s="10">
        <v>1.0</v>
      </c>
      <c r="CM17" s="10">
        <v>1.0</v>
      </c>
      <c r="CN17" s="10">
        <v>1.0</v>
      </c>
      <c r="CO17" s="10">
        <v>1.0</v>
      </c>
      <c r="CP17" s="10"/>
    </row>
    <row r="18">
      <c r="A18" s="39" t="s">
        <v>79</v>
      </c>
      <c r="B18" s="40">
        <f t="shared" si="1"/>
        <v>1.5</v>
      </c>
      <c r="C18" s="39">
        <v>0.5</v>
      </c>
      <c r="D18" s="39"/>
      <c r="E18" s="39">
        <v>5.0</v>
      </c>
      <c r="F18" s="39" t="s">
        <v>47</v>
      </c>
      <c r="G18" s="39">
        <v>0.5</v>
      </c>
      <c r="H18" s="39"/>
      <c r="I18" s="41">
        <v>0.0</v>
      </c>
      <c r="J18" s="39">
        <v>3.4</v>
      </c>
      <c r="K18" s="39">
        <v>0.5</v>
      </c>
      <c r="L18" s="39">
        <v>0.0</v>
      </c>
      <c r="M18" s="39">
        <v>4.0</v>
      </c>
      <c r="N18" s="39">
        <v>1.0</v>
      </c>
      <c r="O18" s="39">
        <v>0.8</v>
      </c>
      <c r="P18" s="39">
        <v>3.8</v>
      </c>
      <c r="Q18" s="46">
        <v>3.5</v>
      </c>
      <c r="R18" s="39">
        <v>1.0</v>
      </c>
      <c r="S18" s="39">
        <v>1.0</v>
      </c>
      <c r="T18" s="39">
        <v>1.0</v>
      </c>
      <c r="U18" s="39"/>
      <c r="V18" s="39">
        <v>1.0</v>
      </c>
      <c r="W18" s="46">
        <v>4.0</v>
      </c>
      <c r="X18" s="39">
        <v>1.0</v>
      </c>
      <c r="Y18" s="39">
        <v>2.5</v>
      </c>
      <c r="Z18" s="39">
        <v>1.0</v>
      </c>
      <c r="AA18" s="39">
        <v>0.5</v>
      </c>
      <c r="AB18" s="39">
        <v>0.0</v>
      </c>
      <c r="AC18" s="40">
        <f t="shared" si="2"/>
        <v>2.328888889</v>
      </c>
      <c r="AD18" s="40">
        <f t="shared" si="3"/>
        <v>0.7</v>
      </c>
      <c r="AE18" s="40">
        <f t="shared" si="4"/>
        <v>3.028888889</v>
      </c>
      <c r="AF18" s="39"/>
      <c r="AG18" s="39">
        <v>3.7</v>
      </c>
      <c r="AH18" s="40">
        <f t="shared" si="5"/>
        <v>3.364444444</v>
      </c>
      <c r="AI18" s="39">
        <v>0.5</v>
      </c>
      <c r="AJ18" s="39">
        <v>3.0</v>
      </c>
      <c r="AK18" s="39">
        <v>0.5</v>
      </c>
      <c r="AL18" s="39">
        <v>0.0</v>
      </c>
      <c r="AM18" s="39">
        <v>0.0</v>
      </c>
      <c r="AN18" s="39"/>
      <c r="AO18" s="39"/>
      <c r="AP18" s="39">
        <v>0.0</v>
      </c>
      <c r="AQ18" s="39">
        <f t="shared" si="6"/>
        <v>6.2</v>
      </c>
      <c r="AR18" s="39" t="s">
        <v>62</v>
      </c>
      <c r="AS18" s="39">
        <v>1.0</v>
      </c>
      <c r="AT18" s="39">
        <v>1.0</v>
      </c>
      <c r="AU18" s="39" t="s">
        <v>76</v>
      </c>
      <c r="AV18" s="39">
        <v>1.0</v>
      </c>
      <c r="AW18" s="39">
        <v>0.5</v>
      </c>
      <c r="AX18" s="39">
        <v>0.5</v>
      </c>
      <c r="AY18" s="39">
        <v>5.0</v>
      </c>
      <c r="AZ18" s="39">
        <v>3.5</v>
      </c>
      <c r="BA18" s="39">
        <v>0.7</v>
      </c>
      <c r="BB18" s="39">
        <v>5.0</v>
      </c>
      <c r="BC18" s="42">
        <v>0.0</v>
      </c>
      <c r="BD18" s="42"/>
      <c r="BE18" s="39">
        <v>0.0</v>
      </c>
      <c r="BF18" s="39">
        <v>1.0</v>
      </c>
      <c r="BG18" s="39">
        <v>1.0</v>
      </c>
      <c r="BH18" s="39"/>
      <c r="BI18" s="39">
        <v>0.0</v>
      </c>
      <c r="BJ18" s="39">
        <v>0.0</v>
      </c>
      <c r="BK18" s="41">
        <v>0.0</v>
      </c>
      <c r="BL18" s="41">
        <v>0.0</v>
      </c>
      <c r="BM18" s="39">
        <v>0.0</v>
      </c>
      <c r="BN18" s="39">
        <v>0.7</v>
      </c>
      <c r="BO18" s="39">
        <v>5.0</v>
      </c>
      <c r="BP18" s="39">
        <v>0.0</v>
      </c>
      <c r="BQ18" s="39">
        <v>0.0</v>
      </c>
      <c r="BR18" s="39">
        <v>0.0</v>
      </c>
      <c r="BS18" s="39">
        <v>0.0</v>
      </c>
      <c r="BT18" s="39">
        <v>0.0</v>
      </c>
      <c r="BU18" s="39">
        <v>1.0</v>
      </c>
      <c r="BV18" s="39">
        <v>0.0</v>
      </c>
      <c r="BW18" s="39">
        <v>0.0</v>
      </c>
      <c r="BX18" s="43">
        <f t="shared" si="7"/>
        <v>2.076923077</v>
      </c>
      <c r="BY18" s="11">
        <f t="shared" si="8"/>
        <v>1.625</v>
      </c>
      <c r="BZ18" s="40">
        <f>(BX18*0.2)+(BY18*0.8)</f>
        <v>1.715384615</v>
      </c>
      <c r="CA18" s="44">
        <v>1.0</v>
      </c>
      <c r="CB18" s="39"/>
      <c r="CC18" s="39"/>
      <c r="CD18" s="39"/>
      <c r="CE18" s="39"/>
      <c r="CF18" s="39"/>
      <c r="CG18" s="39"/>
      <c r="CH18" s="39"/>
      <c r="CI18" s="39"/>
      <c r="CJ18" s="39">
        <v>1.0</v>
      </c>
      <c r="CK18" s="39">
        <v>0.0</v>
      </c>
      <c r="CL18" s="39">
        <v>1.0</v>
      </c>
      <c r="CM18" s="39">
        <v>1.0</v>
      </c>
      <c r="CN18" s="39">
        <v>1.0</v>
      </c>
      <c r="CO18" s="39">
        <v>0.0</v>
      </c>
      <c r="CP18" s="39"/>
    </row>
    <row r="19">
      <c r="A19" s="26" t="s">
        <v>80</v>
      </c>
      <c r="B19" s="27">
        <f t="shared" si="1"/>
        <v>3</v>
      </c>
      <c r="C19" s="26">
        <v>1.0</v>
      </c>
      <c r="D19" s="26"/>
      <c r="E19" s="26">
        <v>5.0</v>
      </c>
      <c r="F19" s="26"/>
      <c r="G19" s="26">
        <v>1.0</v>
      </c>
      <c r="H19" s="26"/>
      <c r="I19" s="28">
        <v>0.0</v>
      </c>
      <c r="J19" s="26">
        <v>3.1</v>
      </c>
      <c r="K19" s="26">
        <v>1.0</v>
      </c>
      <c r="L19" s="26">
        <v>0.8</v>
      </c>
      <c r="M19" s="26">
        <v>2.5</v>
      </c>
      <c r="N19" s="26">
        <v>1.0</v>
      </c>
      <c r="O19" s="26">
        <v>1.0</v>
      </c>
      <c r="P19" s="26">
        <v>3.9</v>
      </c>
      <c r="Q19" s="26">
        <v>4.5</v>
      </c>
      <c r="R19" s="26">
        <v>1.0</v>
      </c>
      <c r="S19" s="26">
        <v>1.0</v>
      </c>
      <c r="T19" s="26">
        <v>1.0</v>
      </c>
      <c r="U19" s="26">
        <v>3.9</v>
      </c>
      <c r="V19" s="26">
        <v>0.0</v>
      </c>
      <c r="W19" s="26">
        <v>4.5</v>
      </c>
      <c r="X19" s="26">
        <v>1.0</v>
      </c>
      <c r="Y19" s="26">
        <v>4.8</v>
      </c>
      <c r="Z19" s="26">
        <v>0.0</v>
      </c>
      <c r="AA19" s="26">
        <v>1.0</v>
      </c>
      <c r="AB19" s="26">
        <v>1.0</v>
      </c>
      <c r="AC19" s="27">
        <f t="shared" si="2"/>
        <v>2.862222222</v>
      </c>
      <c r="AD19" s="27">
        <f t="shared" si="3"/>
        <v>0.8428571429</v>
      </c>
      <c r="AE19" s="27">
        <f t="shared" si="4"/>
        <v>3.705079365</v>
      </c>
      <c r="AF19" s="26"/>
      <c r="AG19" s="26">
        <v>4.0</v>
      </c>
      <c r="AH19" s="27">
        <f t="shared" si="5"/>
        <v>3.852539683</v>
      </c>
      <c r="AI19" s="26">
        <v>1.0</v>
      </c>
      <c r="AJ19" s="26">
        <v>2.0</v>
      </c>
      <c r="AK19" s="26">
        <v>1.0</v>
      </c>
      <c r="AL19" s="26">
        <v>0.5</v>
      </c>
      <c r="AM19" s="26">
        <v>0.5</v>
      </c>
      <c r="AN19" s="26">
        <v>4.0</v>
      </c>
      <c r="AO19" s="26">
        <v>5.0</v>
      </c>
      <c r="AP19" s="26">
        <v>1.0</v>
      </c>
      <c r="AQ19" s="26">
        <f t="shared" si="6"/>
        <v>2.7</v>
      </c>
      <c r="AR19" s="26"/>
      <c r="AS19" s="26">
        <v>1.0</v>
      </c>
      <c r="AT19" s="26">
        <v>1.0</v>
      </c>
      <c r="AU19" s="26" t="s">
        <v>68</v>
      </c>
      <c r="AV19" s="26">
        <v>1.0</v>
      </c>
      <c r="AW19" s="26">
        <v>1.0</v>
      </c>
      <c r="AX19" s="26">
        <v>0.0</v>
      </c>
      <c r="AY19" s="47">
        <v>3.5</v>
      </c>
      <c r="AZ19" s="26">
        <v>5.0</v>
      </c>
      <c r="BA19" s="26">
        <v>1.0</v>
      </c>
      <c r="BB19" s="26">
        <v>3.5</v>
      </c>
      <c r="BC19" s="26">
        <v>0.0</v>
      </c>
      <c r="BD19" s="26" t="s">
        <v>81</v>
      </c>
      <c r="BE19" s="26">
        <v>5.0</v>
      </c>
      <c r="BF19" s="26">
        <v>1.0</v>
      </c>
      <c r="BG19" s="26">
        <v>3.5</v>
      </c>
      <c r="BH19" s="26">
        <v>0.0</v>
      </c>
      <c r="BI19" s="26">
        <v>1.0</v>
      </c>
      <c r="BJ19" s="26">
        <v>0.0</v>
      </c>
      <c r="BK19" s="28">
        <v>0.0</v>
      </c>
      <c r="BL19" s="28">
        <v>0.0</v>
      </c>
      <c r="BM19" s="26">
        <v>0.0</v>
      </c>
      <c r="BN19" s="26">
        <v>1.0</v>
      </c>
      <c r="BO19" s="26">
        <v>5.0</v>
      </c>
      <c r="BP19" s="26">
        <v>0.0</v>
      </c>
      <c r="BQ19" s="26">
        <v>0.0</v>
      </c>
      <c r="BR19" s="26">
        <v>0.0</v>
      </c>
      <c r="BS19" s="26">
        <v>0.0</v>
      </c>
      <c r="BT19" s="26">
        <v>0.0</v>
      </c>
      <c r="BU19" s="26">
        <v>1.0</v>
      </c>
      <c r="BV19" s="26">
        <v>1.0</v>
      </c>
      <c r="BW19" s="26">
        <v>3.0</v>
      </c>
      <c r="BX19" s="29">
        <f t="shared" si="7"/>
        <v>3.076923077</v>
      </c>
      <c r="BY19" s="11">
        <f t="shared" si="8"/>
        <v>2.125</v>
      </c>
      <c r="BZ19" s="11">
        <v>3.5</v>
      </c>
      <c r="CA19" s="30">
        <v>1.0</v>
      </c>
      <c r="CB19" s="26"/>
      <c r="CC19" s="26"/>
      <c r="CD19" s="26"/>
      <c r="CE19" s="26"/>
      <c r="CF19" s="26"/>
      <c r="CG19" s="26"/>
      <c r="CH19" s="26"/>
      <c r="CI19" s="26"/>
      <c r="CJ19" s="26">
        <v>1.0</v>
      </c>
      <c r="CK19" s="26">
        <v>1.0</v>
      </c>
      <c r="CL19" s="26">
        <v>1.0</v>
      </c>
      <c r="CM19" s="26">
        <v>0.0</v>
      </c>
      <c r="CN19" s="26">
        <v>1.0</v>
      </c>
      <c r="CO19" s="26">
        <v>0.0</v>
      </c>
      <c r="CP19" s="26"/>
    </row>
    <row r="20" ht="13.5" customHeight="1">
      <c r="A20" s="10" t="s">
        <v>82</v>
      </c>
      <c r="B20" s="11">
        <f t="shared" si="1"/>
        <v>2</v>
      </c>
      <c r="C20" s="10">
        <v>0.5</v>
      </c>
      <c r="D20" s="10"/>
      <c r="E20" s="10"/>
      <c r="F20" s="10" t="s">
        <v>47</v>
      </c>
      <c r="G20" s="10">
        <v>0.5</v>
      </c>
      <c r="H20" s="10"/>
      <c r="I20" s="12">
        <v>0.0</v>
      </c>
      <c r="J20" s="10">
        <v>3.2</v>
      </c>
      <c r="K20" s="10">
        <v>1.0</v>
      </c>
      <c r="L20" s="10">
        <v>0.8</v>
      </c>
      <c r="M20" s="10">
        <v>4.0</v>
      </c>
      <c r="N20" s="10">
        <v>1.0</v>
      </c>
      <c r="O20" s="10">
        <v>0.8</v>
      </c>
      <c r="P20" s="10">
        <v>4.5</v>
      </c>
      <c r="Q20" s="10">
        <v>5.0</v>
      </c>
      <c r="R20" s="10">
        <v>1.0</v>
      </c>
      <c r="S20" s="10">
        <v>1.0</v>
      </c>
      <c r="T20" s="10">
        <v>0.5</v>
      </c>
      <c r="U20" s="10"/>
      <c r="V20" s="10">
        <v>0.0</v>
      </c>
      <c r="W20" s="10">
        <v>4.0</v>
      </c>
      <c r="X20" s="10">
        <v>0.0</v>
      </c>
      <c r="Y20" s="10">
        <v>2.8</v>
      </c>
      <c r="Z20" s="10">
        <v>1.0</v>
      </c>
      <c r="AA20" s="10">
        <v>0.5</v>
      </c>
      <c r="AB20" s="10">
        <v>0.5</v>
      </c>
      <c r="AC20" s="11">
        <f t="shared" si="2"/>
        <v>2.088888889</v>
      </c>
      <c r="AD20" s="11">
        <f t="shared" si="3"/>
        <v>0.65</v>
      </c>
      <c r="AE20" s="11">
        <f t="shared" si="4"/>
        <v>2.738888889</v>
      </c>
      <c r="AF20" s="10"/>
      <c r="AG20" s="10">
        <v>3.9</v>
      </c>
      <c r="AH20" s="11">
        <f t="shared" si="5"/>
        <v>3.319444444</v>
      </c>
      <c r="AI20" s="10">
        <v>0.5</v>
      </c>
      <c r="AJ20" s="10">
        <v>3.0</v>
      </c>
      <c r="AK20" s="10">
        <v>0.5</v>
      </c>
      <c r="AL20" s="10">
        <v>0.0</v>
      </c>
      <c r="AM20" s="10">
        <v>0.0</v>
      </c>
      <c r="AN20" s="10"/>
      <c r="AO20" s="10">
        <v>5.0</v>
      </c>
      <c r="AP20" s="10">
        <v>0.5</v>
      </c>
      <c r="AQ20" s="10">
        <f t="shared" si="6"/>
        <v>6.4</v>
      </c>
      <c r="AR20" s="10" t="s">
        <v>62</v>
      </c>
      <c r="AS20" s="10">
        <v>1.0</v>
      </c>
      <c r="AT20" s="10">
        <v>1.0</v>
      </c>
      <c r="AU20" s="10" t="s">
        <v>44</v>
      </c>
      <c r="AV20" s="10">
        <v>1.0</v>
      </c>
      <c r="AW20" s="10">
        <v>1.0</v>
      </c>
      <c r="AX20" s="10">
        <v>1.0</v>
      </c>
      <c r="AY20" s="10">
        <v>5.0</v>
      </c>
      <c r="AZ20" s="10">
        <v>5.0</v>
      </c>
      <c r="BA20" s="10">
        <v>1.0</v>
      </c>
      <c r="BB20" s="10">
        <v>5.0</v>
      </c>
      <c r="BC20" s="10">
        <v>0.0</v>
      </c>
      <c r="BD20" s="10" t="s">
        <v>83</v>
      </c>
      <c r="BE20" s="10">
        <v>5.0</v>
      </c>
      <c r="BF20" s="10">
        <v>0.0</v>
      </c>
      <c r="BG20" s="10">
        <v>3.0</v>
      </c>
      <c r="BH20" s="10"/>
      <c r="BI20" s="10">
        <v>0.0</v>
      </c>
      <c r="BJ20" s="10">
        <v>1.0</v>
      </c>
      <c r="BK20" s="12">
        <v>5.0</v>
      </c>
      <c r="BL20" s="12">
        <v>1.0</v>
      </c>
      <c r="BM20" s="10">
        <v>5.0</v>
      </c>
      <c r="BN20" s="10">
        <v>1.0</v>
      </c>
      <c r="BO20" s="10">
        <v>5.0</v>
      </c>
      <c r="BP20" s="10">
        <v>0.7</v>
      </c>
      <c r="BQ20" s="10">
        <v>5.0</v>
      </c>
      <c r="BR20" s="10">
        <v>5.0</v>
      </c>
      <c r="BS20" s="10">
        <v>1.0</v>
      </c>
      <c r="BT20" s="10">
        <v>0.0</v>
      </c>
      <c r="BU20" s="10">
        <v>0.0</v>
      </c>
      <c r="BV20" s="10">
        <v>0.0</v>
      </c>
      <c r="BW20" s="10">
        <v>0.0</v>
      </c>
      <c r="BX20" s="13">
        <f t="shared" si="7"/>
        <v>3.346153846</v>
      </c>
      <c r="BY20" s="11">
        <f t="shared" si="8"/>
        <v>4</v>
      </c>
      <c r="BZ20" s="11">
        <f t="shared" ref="BZ20:BZ28" si="11">(BX20*0.2)+(BY20*0.8)</f>
        <v>3.869230769</v>
      </c>
      <c r="CA20" s="14">
        <v>0.0</v>
      </c>
      <c r="CB20" s="10"/>
      <c r="CC20" s="10"/>
      <c r="CD20" s="10"/>
      <c r="CE20" s="10"/>
      <c r="CF20" s="10"/>
      <c r="CG20" s="10"/>
      <c r="CH20" s="10"/>
      <c r="CI20" s="10"/>
      <c r="CJ20" s="10">
        <v>1.0</v>
      </c>
      <c r="CK20" s="10">
        <v>1.0</v>
      </c>
      <c r="CL20" s="10">
        <v>0.0</v>
      </c>
      <c r="CM20" s="10">
        <v>1.0</v>
      </c>
      <c r="CN20" s="10">
        <v>0.0</v>
      </c>
      <c r="CO20" s="10">
        <v>0.0</v>
      </c>
      <c r="CP20" s="10"/>
    </row>
    <row r="21" ht="15.0" hidden="1" customHeight="1">
      <c r="A21" s="36" t="s">
        <v>84</v>
      </c>
      <c r="B21" s="37">
        <f t="shared" si="1"/>
        <v>2</v>
      </c>
      <c r="C21" s="36">
        <v>1.0</v>
      </c>
      <c r="D21" s="36"/>
      <c r="E21" s="36"/>
      <c r="F21" s="36"/>
      <c r="G21" s="36">
        <v>0.5</v>
      </c>
      <c r="H21" s="36"/>
      <c r="I21" s="38">
        <v>1.0</v>
      </c>
      <c r="J21" s="36">
        <v>3.1</v>
      </c>
      <c r="K21" s="36">
        <v>0.5</v>
      </c>
      <c r="L21" s="36">
        <v>0.0</v>
      </c>
      <c r="M21" s="36">
        <v>4.0</v>
      </c>
      <c r="N21" s="36">
        <v>0.7</v>
      </c>
      <c r="O21" s="36">
        <v>0.0</v>
      </c>
      <c r="P21" s="36">
        <v>0.0</v>
      </c>
      <c r="Q21" s="36">
        <v>0.0</v>
      </c>
      <c r="R21" s="36">
        <v>1.0</v>
      </c>
      <c r="S21" s="36">
        <v>0.0</v>
      </c>
      <c r="T21" s="36">
        <v>0.5</v>
      </c>
      <c r="U21" s="36">
        <v>2.5</v>
      </c>
      <c r="V21" s="36">
        <v>0.0</v>
      </c>
      <c r="W21" s="36">
        <v>4.5</v>
      </c>
      <c r="X21" s="36">
        <v>0.0</v>
      </c>
      <c r="Y21" s="36">
        <v>4.4</v>
      </c>
      <c r="Z21" s="36">
        <v>1.0</v>
      </c>
      <c r="AA21" s="36">
        <v>0.0</v>
      </c>
      <c r="AB21" s="36">
        <v>0.0</v>
      </c>
      <c r="AC21" s="37">
        <f t="shared" si="2"/>
        <v>1.644444444</v>
      </c>
      <c r="AD21" s="37">
        <f t="shared" si="3"/>
        <v>0.3714285714</v>
      </c>
      <c r="AE21" s="37">
        <f t="shared" si="4"/>
        <v>2.015873016</v>
      </c>
      <c r="AF21" s="36"/>
      <c r="AG21" s="36">
        <v>3.0</v>
      </c>
      <c r="AH21" s="37">
        <f t="shared" si="5"/>
        <v>2.507936508</v>
      </c>
      <c r="AI21" s="36">
        <v>0.5</v>
      </c>
      <c r="AJ21" s="36">
        <v>2.0</v>
      </c>
      <c r="AK21" s="36">
        <v>0.5</v>
      </c>
      <c r="AL21" s="36">
        <v>0.0</v>
      </c>
      <c r="AM21" s="36">
        <v>0.0</v>
      </c>
      <c r="AN21" s="36"/>
      <c r="AO21" s="36">
        <v>5.0</v>
      </c>
      <c r="AP21" s="36">
        <v>0.5</v>
      </c>
      <c r="AQ21" s="36">
        <f t="shared" si="6"/>
        <v>10.8</v>
      </c>
      <c r="AR21" s="36" t="s">
        <v>62</v>
      </c>
      <c r="AS21" s="36">
        <v>1.0</v>
      </c>
      <c r="AT21" s="36">
        <v>1.0</v>
      </c>
      <c r="AU21" s="36"/>
      <c r="AV21" s="36">
        <v>0.0</v>
      </c>
      <c r="AW21" s="36">
        <v>0.0</v>
      </c>
      <c r="AX21" s="36">
        <v>1.0</v>
      </c>
      <c r="AY21" s="48">
        <v>46145.0</v>
      </c>
      <c r="AZ21" s="36"/>
      <c r="BA21" s="36">
        <v>0.0</v>
      </c>
      <c r="BB21" s="48"/>
      <c r="BC21" s="48"/>
      <c r="BD21" s="48"/>
      <c r="BE21" s="48"/>
      <c r="BF21" s="36">
        <v>0.0</v>
      </c>
      <c r="BG21" s="36"/>
      <c r="BH21" s="36"/>
      <c r="BI21" s="36"/>
      <c r="BJ21" s="36"/>
      <c r="BK21" s="38"/>
      <c r="BL21" s="38"/>
      <c r="BM21" s="36"/>
      <c r="BN21" s="36">
        <v>1.0</v>
      </c>
      <c r="BO21" s="36"/>
      <c r="BP21" s="36"/>
      <c r="BQ21" s="36"/>
      <c r="BR21" s="36"/>
      <c r="BS21" s="36">
        <v>0.0</v>
      </c>
      <c r="BT21" s="36"/>
      <c r="BU21" s="36">
        <v>0.0</v>
      </c>
      <c r="BV21" s="36"/>
      <c r="BW21" s="36"/>
      <c r="BX21" s="35">
        <f t="shared" si="7"/>
        <v>0.7692307692</v>
      </c>
      <c r="BY21" s="11">
        <f t="shared" si="8"/>
        <v>3845.416667</v>
      </c>
      <c r="BZ21" s="11">
        <f t="shared" si="11"/>
        <v>3076.487179</v>
      </c>
      <c r="CA21" s="36"/>
      <c r="CB21" s="36"/>
      <c r="CC21" s="36"/>
      <c r="CD21" s="36"/>
      <c r="CE21" s="36"/>
      <c r="CF21" s="36"/>
      <c r="CG21" s="36"/>
      <c r="CH21" s="36"/>
      <c r="CI21" s="36"/>
      <c r="CJ21" s="31">
        <v>0.0</v>
      </c>
      <c r="CK21" s="31">
        <v>0.0</v>
      </c>
      <c r="CL21" s="31">
        <v>0.0</v>
      </c>
      <c r="CM21" s="31">
        <v>1.0</v>
      </c>
      <c r="CN21" s="31">
        <v>0.0</v>
      </c>
      <c r="CO21" s="31">
        <v>0.0</v>
      </c>
      <c r="CP21" s="31"/>
    </row>
    <row r="22" ht="15.75" customHeight="1">
      <c r="A22" s="26" t="s">
        <v>85</v>
      </c>
      <c r="B22" s="27">
        <f t="shared" si="1"/>
        <v>3</v>
      </c>
      <c r="C22" s="26">
        <v>1.0</v>
      </c>
      <c r="D22" s="26"/>
      <c r="E22" s="26">
        <v>5.0</v>
      </c>
      <c r="F22" s="26"/>
      <c r="G22" s="26">
        <v>1.0</v>
      </c>
      <c r="H22" s="26"/>
      <c r="I22" s="28">
        <v>0.0</v>
      </c>
      <c r="J22" s="26">
        <v>3.1</v>
      </c>
      <c r="K22" s="26">
        <v>1.0</v>
      </c>
      <c r="L22" s="26">
        <v>0.8</v>
      </c>
      <c r="M22" s="26">
        <v>4.0</v>
      </c>
      <c r="N22" s="26">
        <v>1.0</v>
      </c>
      <c r="O22" s="26">
        <v>1.0</v>
      </c>
      <c r="P22" s="26">
        <v>3.5</v>
      </c>
      <c r="Q22" s="26">
        <v>4.7</v>
      </c>
      <c r="R22" s="26">
        <v>1.0</v>
      </c>
      <c r="S22" s="26">
        <v>1.0</v>
      </c>
      <c r="T22" s="26">
        <v>1.0</v>
      </c>
      <c r="U22" s="26">
        <v>5.0</v>
      </c>
      <c r="V22" s="26">
        <v>1.0</v>
      </c>
      <c r="W22" s="26">
        <v>4.5</v>
      </c>
      <c r="X22" s="26">
        <v>1.0</v>
      </c>
      <c r="Y22" s="26">
        <v>4.8</v>
      </c>
      <c r="Z22" s="26">
        <v>1.0</v>
      </c>
      <c r="AA22" s="26">
        <v>1.0</v>
      </c>
      <c r="AB22" s="26">
        <v>1.0</v>
      </c>
      <c r="AC22" s="27">
        <f t="shared" si="2"/>
        <v>3.075555556</v>
      </c>
      <c r="AD22" s="27">
        <f t="shared" si="3"/>
        <v>0.9857142857</v>
      </c>
      <c r="AE22" s="27">
        <f t="shared" si="4"/>
        <v>4.061269841</v>
      </c>
      <c r="AF22" s="26"/>
      <c r="AG22" s="26">
        <v>4.0</v>
      </c>
      <c r="AH22" s="27">
        <f t="shared" si="5"/>
        <v>4.030634921</v>
      </c>
      <c r="AI22" s="26">
        <v>1.0</v>
      </c>
      <c r="AJ22" s="26">
        <v>4.0</v>
      </c>
      <c r="AK22" s="26">
        <v>1.0</v>
      </c>
      <c r="AL22" s="26">
        <v>1.0</v>
      </c>
      <c r="AM22" s="26">
        <v>1.0</v>
      </c>
      <c r="AN22" s="26">
        <v>4.0</v>
      </c>
      <c r="AO22" s="26">
        <v>5.0</v>
      </c>
      <c r="AP22" s="26">
        <v>1.0</v>
      </c>
      <c r="AQ22" s="26">
        <f t="shared" si="6"/>
        <v>0.2</v>
      </c>
      <c r="AR22" s="26"/>
      <c r="AS22" s="26">
        <v>1.0</v>
      </c>
      <c r="AT22" s="26">
        <v>1.0</v>
      </c>
      <c r="AU22" s="26" t="s">
        <v>68</v>
      </c>
      <c r="AV22" s="26">
        <v>1.0</v>
      </c>
      <c r="AW22" s="26">
        <v>1.0</v>
      </c>
      <c r="AX22" s="26">
        <v>1.0</v>
      </c>
      <c r="AY22" s="27">
        <v>4.5</v>
      </c>
      <c r="AZ22" s="26">
        <v>5.0</v>
      </c>
      <c r="BA22" s="26">
        <v>0.7</v>
      </c>
      <c r="BB22" s="26">
        <v>3.5</v>
      </c>
      <c r="BC22" s="26">
        <v>0.0</v>
      </c>
      <c r="BD22" s="26" t="s">
        <v>86</v>
      </c>
      <c r="BE22" s="26">
        <v>5.0</v>
      </c>
      <c r="BF22" s="26">
        <v>1.0</v>
      </c>
      <c r="BG22" s="26">
        <v>3.5</v>
      </c>
      <c r="BH22" s="26"/>
      <c r="BI22" s="26">
        <v>1.0</v>
      </c>
      <c r="BJ22" s="26">
        <v>1.0</v>
      </c>
      <c r="BK22" s="28">
        <v>4.0</v>
      </c>
      <c r="BL22" s="28">
        <v>1.0</v>
      </c>
      <c r="BM22" s="26">
        <v>5.0</v>
      </c>
      <c r="BN22" s="26">
        <v>1.0</v>
      </c>
      <c r="BO22" s="26">
        <v>5.0</v>
      </c>
      <c r="BP22" s="26">
        <v>1.0</v>
      </c>
      <c r="BQ22" s="26">
        <v>5.0</v>
      </c>
      <c r="BR22" s="26">
        <v>5.0</v>
      </c>
      <c r="BS22" s="26">
        <v>1.0</v>
      </c>
      <c r="BT22" s="26">
        <v>5.0</v>
      </c>
      <c r="BU22" s="26">
        <v>1.0</v>
      </c>
      <c r="BV22" s="26">
        <v>1.0</v>
      </c>
      <c r="BW22" s="26">
        <v>5.0</v>
      </c>
      <c r="BX22" s="29">
        <f t="shared" si="7"/>
        <v>4.884615385</v>
      </c>
      <c r="BY22" s="11">
        <f t="shared" si="8"/>
        <v>4.208333333</v>
      </c>
      <c r="BZ22" s="11">
        <f t="shared" si="11"/>
        <v>4.343589744</v>
      </c>
      <c r="CA22" s="30">
        <v>1.0</v>
      </c>
      <c r="CB22" s="26"/>
      <c r="CC22" s="26"/>
      <c r="CD22" s="26"/>
      <c r="CE22" s="26"/>
      <c r="CF22" s="26"/>
      <c r="CG22" s="26"/>
      <c r="CH22" s="26"/>
      <c r="CI22" s="26"/>
      <c r="CJ22" s="26">
        <v>1.0</v>
      </c>
      <c r="CK22" s="26">
        <v>1.0</v>
      </c>
      <c r="CL22" s="26">
        <v>1.0</v>
      </c>
      <c r="CM22" s="26">
        <v>1.0</v>
      </c>
      <c r="CN22" s="26">
        <v>1.0</v>
      </c>
      <c r="CO22" s="26">
        <v>0.0</v>
      </c>
      <c r="CP22" s="26"/>
    </row>
    <row r="23" ht="15.75" customHeight="1">
      <c r="A23" s="26" t="s">
        <v>87</v>
      </c>
      <c r="B23" s="27">
        <f t="shared" si="1"/>
        <v>0.5</v>
      </c>
      <c r="C23" s="26">
        <v>0.0</v>
      </c>
      <c r="D23" s="26"/>
      <c r="E23" s="26">
        <v>5.0</v>
      </c>
      <c r="F23" s="26"/>
      <c r="G23" s="26">
        <v>0.5</v>
      </c>
      <c r="H23" s="26">
        <v>5.0</v>
      </c>
      <c r="I23" s="28">
        <v>0.0</v>
      </c>
      <c r="J23" s="26">
        <v>3.2</v>
      </c>
      <c r="K23" s="26">
        <v>0.0</v>
      </c>
      <c r="L23" s="26">
        <v>0.8</v>
      </c>
      <c r="M23" s="26">
        <v>3.0</v>
      </c>
      <c r="N23" s="26">
        <v>0.0</v>
      </c>
      <c r="O23" s="26">
        <v>1.0</v>
      </c>
      <c r="P23" s="26">
        <v>3.5</v>
      </c>
      <c r="Q23" s="26">
        <v>0.0</v>
      </c>
      <c r="R23" s="26">
        <v>0.0</v>
      </c>
      <c r="S23" s="26">
        <v>0.0</v>
      </c>
      <c r="T23" s="26">
        <v>0.0</v>
      </c>
      <c r="U23" s="26"/>
      <c r="V23" s="26">
        <v>1.0</v>
      </c>
      <c r="W23" s="26">
        <v>4.0</v>
      </c>
      <c r="X23" s="26">
        <v>1.0</v>
      </c>
      <c r="Y23" s="26">
        <v>2.0</v>
      </c>
      <c r="Z23" s="26">
        <v>0.0</v>
      </c>
      <c r="AA23" s="26">
        <v>1.0</v>
      </c>
      <c r="AB23" s="26">
        <v>0.0</v>
      </c>
      <c r="AC23" s="27">
        <f t="shared" si="2"/>
        <v>1.84</v>
      </c>
      <c r="AD23" s="27">
        <f t="shared" si="3"/>
        <v>0.3785714286</v>
      </c>
      <c r="AE23" s="27">
        <f t="shared" si="4"/>
        <v>2.218571429</v>
      </c>
      <c r="AF23" s="26"/>
      <c r="AG23" s="26">
        <v>3.8</v>
      </c>
      <c r="AH23" s="27">
        <f t="shared" si="5"/>
        <v>3.009285714</v>
      </c>
      <c r="AI23" s="26">
        <v>1.0</v>
      </c>
      <c r="AJ23" s="26">
        <v>4.0</v>
      </c>
      <c r="AK23" s="26">
        <v>1.0</v>
      </c>
      <c r="AL23" s="26">
        <v>0.5</v>
      </c>
      <c r="AM23" s="26">
        <v>0.5</v>
      </c>
      <c r="AN23" s="26">
        <v>4.0</v>
      </c>
      <c r="AO23" s="26">
        <v>5.0</v>
      </c>
      <c r="AP23" s="26">
        <v>0.0</v>
      </c>
      <c r="AQ23" s="26">
        <f t="shared" si="6"/>
        <v>8.7</v>
      </c>
      <c r="AR23" s="26" t="s">
        <v>62</v>
      </c>
      <c r="AS23" s="26">
        <v>1.0</v>
      </c>
      <c r="AT23" s="26">
        <v>1.0</v>
      </c>
      <c r="AU23" s="26" t="s">
        <v>68</v>
      </c>
      <c r="AV23" s="26">
        <v>0.0</v>
      </c>
      <c r="AW23" s="26">
        <v>0.0</v>
      </c>
      <c r="AX23" s="26">
        <v>1.0</v>
      </c>
      <c r="AY23" s="27">
        <v>3.5</v>
      </c>
      <c r="AZ23" s="26">
        <v>5.0</v>
      </c>
      <c r="BA23" s="26">
        <v>1.0</v>
      </c>
      <c r="BB23" s="26">
        <v>3.5</v>
      </c>
      <c r="BC23" s="26">
        <v>0.0</v>
      </c>
      <c r="BD23" s="26" t="s">
        <v>88</v>
      </c>
      <c r="BE23" s="26">
        <v>5.0</v>
      </c>
      <c r="BF23" s="26">
        <v>0.0</v>
      </c>
      <c r="BG23" s="26">
        <v>3.5</v>
      </c>
      <c r="BH23" s="26">
        <v>0.0</v>
      </c>
      <c r="BI23" s="26">
        <v>1.0</v>
      </c>
      <c r="BJ23" s="26">
        <v>0.0</v>
      </c>
      <c r="BK23" s="28">
        <v>0.0</v>
      </c>
      <c r="BL23" s="28">
        <v>0.0</v>
      </c>
      <c r="BM23" s="26">
        <v>0.0</v>
      </c>
      <c r="BN23" s="26">
        <v>0.5</v>
      </c>
      <c r="BO23" s="26">
        <v>5.0</v>
      </c>
      <c r="BP23" s="26">
        <v>1.0</v>
      </c>
      <c r="BQ23" s="26">
        <v>0.0</v>
      </c>
      <c r="BR23" s="26">
        <v>0.0</v>
      </c>
      <c r="BS23" s="26">
        <v>0.0</v>
      </c>
      <c r="BT23" s="26">
        <v>0.0</v>
      </c>
      <c r="BU23" s="26">
        <v>0.0</v>
      </c>
      <c r="BV23" s="26">
        <v>0.0</v>
      </c>
      <c r="BW23" s="26">
        <v>0.0</v>
      </c>
      <c r="BX23" s="29">
        <f t="shared" si="7"/>
        <v>1.730769231</v>
      </c>
      <c r="BY23" s="11">
        <f t="shared" si="8"/>
        <v>2.125</v>
      </c>
      <c r="BZ23" s="11">
        <f t="shared" si="11"/>
        <v>2.046153846</v>
      </c>
      <c r="CA23" s="30">
        <v>0.0</v>
      </c>
      <c r="CB23" s="26"/>
      <c r="CC23" s="26"/>
      <c r="CD23" s="26"/>
      <c r="CE23" s="26"/>
      <c r="CF23" s="26"/>
      <c r="CG23" s="26"/>
      <c r="CH23" s="26"/>
      <c r="CI23" s="26"/>
      <c r="CJ23" s="26">
        <v>1.0</v>
      </c>
      <c r="CK23" s="26">
        <v>1.0</v>
      </c>
      <c r="CL23" s="26">
        <v>1.0</v>
      </c>
      <c r="CM23" s="26">
        <v>0.0</v>
      </c>
      <c r="CN23" s="26">
        <v>0.0</v>
      </c>
      <c r="CO23" s="26">
        <v>0.0</v>
      </c>
      <c r="CP23" s="26">
        <v>3.5</v>
      </c>
    </row>
    <row r="24" ht="15.75" customHeight="1">
      <c r="B24" s="49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5">
        <f t="shared" si="7"/>
        <v>0</v>
      </c>
      <c r="BY24" s="11">
        <f t="shared" si="8"/>
        <v>0</v>
      </c>
      <c r="BZ24" s="11">
        <f t="shared" si="11"/>
        <v>0</v>
      </c>
      <c r="CA24" s="50"/>
    </row>
    <row r="25" ht="15.75" customHeight="1"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5">
        <f t="shared" si="7"/>
        <v>0</v>
      </c>
      <c r="BY25" s="11">
        <f t="shared" si="8"/>
        <v>0</v>
      </c>
      <c r="BZ25" s="11">
        <f t="shared" si="11"/>
        <v>0</v>
      </c>
      <c r="CA25" s="50"/>
    </row>
    <row r="26" ht="15.75" customHeight="1">
      <c r="A26" s="26" t="s">
        <v>89</v>
      </c>
      <c r="B26" s="27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 t="s">
        <v>68</v>
      </c>
      <c r="AV26" s="26"/>
      <c r="AW26" s="26"/>
      <c r="AX26" s="26"/>
      <c r="AY26" s="26">
        <v>4.0</v>
      </c>
      <c r="AZ26" s="26">
        <v>5.0</v>
      </c>
      <c r="BA26" s="26"/>
      <c r="BB26" s="26">
        <v>5.0</v>
      </c>
      <c r="BC26" s="26">
        <v>0.0</v>
      </c>
      <c r="BD26" s="26" t="s">
        <v>90</v>
      </c>
      <c r="BE26" s="26">
        <v>5.0</v>
      </c>
      <c r="BF26" s="26">
        <v>0.5</v>
      </c>
      <c r="BG26" s="26">
        <v>3.5</v>
      </c>
      <c r="BH26" s="26"/>
      <c r="BI26" s="26">
        <v>1.0</v>
      </c>
      <c r="BJ26" s="26">
        <v>1.0</v>
      </c>
      <c r="BK26" s="28">
        <v>5.0</v>
      </c>
      <c r="BL26" s="28">
        <v>1.0</v>
      </c>
      <c r="BM26" s="26">
        <v>5.0</v>
      </c>
      <c r="BN26" s="26">
        <v>0.4</v>
      </c>
      <c r="BO26" s="26">
        <v>5.0</v>
      </c>
      <c r="BP26" s="26">
        <v>0.0</v>
      </c>
      <c r="BQ26" s="26">
        <v>0.0</v>
      </c>
      <c r="BR26" s="26">
        <v>0.0</v>
      </c>
      <c r="BS26" s="26">
        <v>0.0</v>
      </c>
      <c r="BT26" s="26">
        <v>0.0</v>
      </c>
      <c r="BU26" s="26">
        <v>1.0</v>
      </c>
      <c r="BV26" s="26">
        <v>1.0</v>
      </c>
      <c r="BW26" s="26">
        <v>5.0</v>
      </c>
      <c r="BX26" s="29">
        <f t="shared" si="7"/>
        <v>2.269230769</v>
      </c>
      <c r="BY26" s="11">
        <f t="shared" si="8"/>
        <v>3.125</v>
      </c>
      <c r="BZ26" s="11">
        <f t="shared" si="11"/>
        <v>2.953846154</v>
      </c>
      <c r="CA26" s="30">
        <v>1.0</v>
      </c>
      <c r="CB26" s="51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</row>
    <row r="27" ht="15.75" customHeight="1">
      <c r="A27" s="26" t="s">
        <v>91</v>
      </c>
      <c r="B27" s="53"/>
      <c r="C27" s="54" t="s">
        <v>92</v>
      </c>
      <c r="D27" s="26"/>
      <c r="E27" s="26"/>
      <c r="F27" s="26"/>
      <c r="G27" s="26">
        <v>1.0</v>
      </c>
      <c r="H27" s="26">
        <v>1.0</v>
      </c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 t="s">
        <v>68</v>
      </c>
      <c r="AV27" s="26"/>
      <c r="AW27" s="26"/>
      <c r="AX27" s="26"/>
      <c r="AY27" s="26">
        <v>4.0</v>
      </c>
      <c r="AZ27" s="26">
        <v>5.0</v>
      </c>
      <c r="BA27" s="26"/>
      <c r="BB27" s="26">
        <v>5.0</v>
      </c>
      <c r="BC27" s="26">
        <v>0.0</v>
      </c>
      <c r="BD27" s="26" t="s">
        <v>93</v>
      </c>
      <c r="BE27" s="26">
        <v>5.0</v>
      </c>
      <c r="BF27" s="26">
        <v>0.5</v>
      </c>
      <c r="BG27" s="26">
        <v>3.5</v>
      </c>
      <c r="BH27" s="26"/>
      <c r="BI27" s="26">
        <v>1.0</v>
      </c>
      <c r="BJ27" s="26">
        <v>0.0</v>
      </c>
      <c r="BK27" s="28">
        <v>0.0</v>
      </c>
      <c r="BL27" s="28">
        <v>0.0</v>
      </c>
      <c r="BM27" s="26">
        <v>0.0</v>
      </c>
      <c r="BN27" s="26">
        <v>1.0</v>
      </c>
      <c r="BO27" s="26">
        <v>5.0</v>
      </c>
      <c r="BP27" s="26">
        <v>1.0</v>
      </c>
      <c r="BQ27" s="26">
        <v>5.0</v>
      </c>
      <c r="BR27" s="26">
        <v>0.0</v>
      </c>
      <c r="BS27" s="26">
        <v>1.0</v>
      </c>
      <c r="BT27" s="26">
        <v>5.0</v>
      </c>
      <c r="BU27" s="26">
        <v>1.0</v>
      </c>
      <c r="BV27" s="26">
        <v>1.0</v>
      </c>
      <c r="BW27" s="26">
        <v>5.0</v>
      </c>
      <c r="BX27" s="29">
        <f t="shared" si="7"/>
        <v>2.5</v>
      </c>
      <c r="BY27" s="11">
        <f t="shared" si="8"/>
        <v>3.125</v>
      </c>
      <c r="BZ27" s="11">
        <f t="shared" si="11"/>
        <v>3</v>
      </c>
      <c r="CA27" s="30">
        <v>0.0</v>
      </c>
      <c r="CB27" s="51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</row>
    <row r="28" ht="15.75" customHeight="1">
      <c r="A28" s="31" t="s">
        <v>94</v>
      </c>
      <c r="B28" s="55"/>
      <c r="C28" s="56" t="s">
        <v>95</v>
      </c>
      <c r="D28" s="31"/>
      <c r="E28" s="31"/>
      <c r="F28" s="31"/>
      <c r="G28" s="31">
        <v>0.0</v>
      </c>
      <c r="H28" s="31">
        <v>0.0</v>
      </c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 t="s">
        <v>71</v>
      </c>
      <c r="AV28" s="31"/>
      <c r="AW28" s="31"/>
      <c r="AX28" s="31"/>
      <c r="AY28" s="31">
        <v>4.0</v>
      </c>
      <c r="AZ28" s="31">
        <v>5.0</v>
      </c>
      <c r="BA28" s="31"/>
      <c r="BB28" s="31">
        <v>5.0</v>
      </c>
      <c r="BC28" s="31">
        <v>0.0</v>
      </c>
      <c r="BD28" s="31" t="s">
        <v>96</v>
      </c>
      <c r="BE28" s="31">
        <v>0.0</v>
      </c>
      <c r="BF28" s="31">
        <v>0.0</v>
      </c>
      <c r="BG28" s="31">
        <v>1.0</v>
      </c>
      <c r="BH28" s="31"/>
      <c r="BI28" s="31">
        <v>1.0</v>
      </c>
      <c r="BJ28" s="31">
        <v>0.0</v>
      </c>
      <c r="BK28" s="33">
        <v>0.0</v>
      </c>
      <c r="BL28" s="33">
        <v>0.5</v>
      </c>
      <c r="BM28" s="31">
        <v>5.0</v>
      </c>
      <c r="BN28" s="31">
        <v>1.0</v>
      </c>
      <c r="BO28" s="31">
        <v>5.0</v>
      </c>
      <c r="BP28" s="31">
        <v>0.0</v>
      </c>
      <c r="BQ28" s="31">
        <v>0.0</v>
      </c>
      <c r="BR28" s="31">
        <v>5.0</v>
      </c>
      <c r="BS28" s="31">
        <v>1.0</v>
      </c>
      <c r="BT28" s="31">
        <v>0.0</v>
      </c>
      <c r="BU28" s="31">
        <v>1.0</v>
      </c>
      <c r="BV28" s="31">
        <v>1.0</v>
      </c>
      <c r="BW28" s="26">
        <v>5.0</v>
      </c>
      <c r="BX28" s="35">
        <f t="shared" si="7"/>
        <v>2.115384615</v>
      </c>
      <c r="BY28" s="11">
        <f t="shared" si="8"/>
        <v>2.5</v>
      </c>
      <c r="BZ28" s="11">
        <f t="shared" si="11"/>
        <v>2.423076923</v>
      </c>
      <c r="CA28" s="34">
        <v>0.5</v>
      </c>
      <c r="CB28" s="57"/>
      <c r="CC28" s="57"/>
      <c r="CD28" s="57"/>
      <c r="CE28" s="57"/>
      <c r="CF28" s="57"/>
      <c r="CG28" s="57"/>
      <c r="CH28" s="57"/>
      <c r="CI28" s="57"/>
    </row>
    <row r="29" ht="15.75" customHeight="1">
      <c r="B29" s="58"/>
      <c r="C29" s="56" t="s">
        <v>97</v>
      </c>
      <c r="D29" s="31"/>
      <c r="E29" s="31"/>
      <c r="F29" s="31"/>
      <c r="G29" s="59" t="s">
        <v>98</v>
      </c>
      <c r="H29" s="59" t="s">
        <v>98</v>
      </c>
    </row>
    <row r="30" ht="15.75" customHeight="1">
      <c r="B30" s="49"/>
    </row>
    <row r="31" ht="15.75" customHeight="1">
      <c r="B31" s="49"/>
    </row>
    <row r="32" ht="15.75" customHeight="1">
      <c r="B32" s="49"/>
    </row>
    <row r="33" ht="15.75" customHeight="1">
      <c r="B33" s="60"/>
      <c r="C33" s="61" t="s">
        <v>99</v>
      </c>
      <c r="D33" s="61"/>
      <c r="E33" s="62" t="s">
        <v>100</v>
      </c>
      <c r="F33" s="61" t="s">
        <v>101</v>
      </c>
    </row>
    <row r="34" ht="15.75" customHeight="1">
      <c r="B34" s="49"/>
    </row>
    <row r="35" ht="15.75" customHeight="1">
      <c r="B35" s="49"/>
    </row>
    <row r="36" ht="15.75" customHeight="1">
      <c r="B36" s="49"/>
    </row>
    <row r="37" ht="15.75" customHeight="1">
      <c r="B37" s="49"/>
    </row>
    <row r="38" ht="15.75" customHeight="1">
      <c r="B38" s="49"/>
    </row>
    <row r="39" ht="15.75" customHeight="1">
      <c r="B39" s="49"/>
    </row>
    <row r="40" ht="15.75" customHeight="1">
      <c r="B40" s="49"/>
    </row>
    <row r="41" ht="15.75" customHeight="1">
      <c r="B41" s="49"/>
    </row>
    <row r="42" ht="15.75" customHeight="1">
      <c r="B42" s="49"/>
    </row>
    <row r="43" ht="15.75" customHeight="1">
      <c r="B43" s="49"/>
    </row>
    <row r="44" ht="15.75" customHeight="1">
      <c r="B44" s="49"/>
    </row>
    <row r="45" ht="15.75" customHeight="1">
      <c r="B45" s="49"/>
    </row>
    <row r="46" ht="15.75" customHeight="1">
      <c r="B46" s="49"/>
    </row>
    <row r="47" ht="15.75" customHeight="1">
      <c r="B47" s="49"/>
    </row>
    <row r="48" ht="15.75" customHeight="1">
      <c r="B48" s="49"/>
    </row>
    <row r="49" ht="15.75" customHeight="1">
      <c r="B49" s="49"/>
    </row>
    <row r="50" ht="15.75" customHeight="1">
      <c r="B50" s="49"/>
    </row>
    <row r="51" ht="15.75" customHeight="1">
      <c r="B51" s="49"/>
    </row>
    <row r="52" ht="15.75" customHeight="1">
      <c r="B52" s="49"/>
    </row>
    <row r="53" ht="15.75" customHeight="1">
      <c r="B53" s="49"/>
    </row>
    <row r="54" ht="15.75" customHeight="1">
      <c r="B54" s="49"/>
    </row>
    <row r="55" ht="15.75" customHeight="1">
      <c r="B55" s="49"/>
    </row>
    <row r="56" ht="15.75" customHeight="1">
      <c r="B56" s="49"/>
    </row>
    <row r="57" ht="15.75" customHeight="1">
      <c r="B57" s="49"/>
    </row>
    <row r="58" ht="15.75" customHeight="1">
      <c r="B58" s="49"/>
    </row>
    <row r="59" ht="15.75" customHeight="1">
      <c r="B59" s="49"/>
    </row>
    <row r="60" ht="15.75" customHeight="1">
      <c r="B60" s="49"/>
    </row>
    <row r="61" ht="15.75" customHeight="1">
      <c r="B61" s="49"/>
    </row>
    <row r="62" ht="15.75" customHeight="1">
      <c r="B62" s="49"/>
    </row>
    <row r="63" ht="15.75" customHeight="1">
      <c r="B63" s="49"/>
    </row>
    <row r="64" ht="15.75" customHeight="1">
      <c r="B64" s="49"/>
    </row>
    <row r="65" ht="15.75" customHeight="1">
      <c r="B65" s="49"/>
    </row>
    <row r="66" ht="15.75" customHeight="1">
      <c r="B66" s="49"/>
    </row>
    <row r="67" ht="15.75" customHeight="1">
      <c r="B67" s="49"/>
    </row>
    <row r="68" ht="15.75" customHeight="1">
      <c r="B68" s="49"/>
    </row>
    <row r="69" ht="15.75" customHeight="1">
      <c r="B69" s="49"/>
    </row>
    <row r="70" ht="15.75" customHeight="1">
      <c r="B70" s="49"/>
    </row>
    <row r="71" ht="15.75" customHeight="1">
      <c r="B71" s="49"/>
    </row>
    <row r="72" ht="15.75" customHeight="1">
      <c r="B72" s="49"/>
    </row>
    <row r="73" ht="15.75" customHeight="1">
      <c r="B73" s="49"/>
    </row>
    <row r="74" ht="15.75" customHeight="1">
      <c r="B74" s="49"/>
    </row>
    <row r="75" ht="15.75" customHeight="1">
      <c r="B75" s="49"/>
    </row>
    <row r="76" ht="15.75" customHeight="1">
      <c r="B76" s="49"/>
    </row>
    <row r="77" ht="15.75" customHeight="1">
      <c r="B77" s="49"/>
    </row>
    <row r="78" ht="15.75" customHeight="1">
      <c r="B78" s="49"/>
    </row>
    <row r="79" ht="15.75" customHeight="1">
      <c r="B79" s="49"/>
    </row>
    <row r="80" ht="15.75" customHeight="1">
      <c r="B80" s="49"/>
    </row>
    <row r="81" ht="15.75" customHeight="1">
      <c r="B81" s="49"/>
    </row>
    <row r="82" ht="15.75" customHeight="1">
      <c r="B82" s="49"/>
    </row>
    <row r="83" ht="15.75" customHeight="1">
      <c r="B83" s="49"/>
    </row>
    <row r="84" ht="15.75" customHeight="1">
      <c r="B84" s="49"/>
    </row>
    <row r="85" ht="15.75" customHeight="1">
      <c r="B85" s="49"/>
    </row>
    <row r="86" ht="15.75" customHeight="1">
      <c r="B86" s="49"/>
    </row>
    <row r="87" ht="15.75" customHeight="1">
      <c r="B87" s="49"/>
    </row>
    <row r="88" ht="15.75" customHeight="1">
      <c r="B88" s="49"/>
    </row>
    <row r="89" ht="15.75" customHeight="1">
      <c r="B89" s="49"/>
    </row>
    <row r="90" ht="15.75" customHeight="1">
      <c r="B90" s="49"/>
    </row>
    <row r="91" ht="15.75" customHeight="1">
      <c r="B91" s="49"/>
    </row>
    <row r="92" ht="15.75" customHeight="1">
      <c r="B92" s="49"/>
    </row>
    <row r="93" ht="15.75" customHeight="1">
      <c r="B93" s="49"/>
    </row>
    <row r="94" ht="15.75" customHeight="1">
      <c r="B94" s="49"/>
    </row>
    <row r="95" ht="15.75" customHeight="1">
      <c r="B95" s="49"/>
    </row>
    <row r="96" ht="15.75" customHeight="1">
      <c r="B96" s="49"/>
    </row>
    <row r="97" ht="15.75" customHeight="1">
      <c r="B97" s="49"/>
    </row>
    <row r="98" ht="15.75" customHeight="1">
      <c r="B98" s="49"/>
    </row>
    <row r="99" ht="15.75" customHeight="1">
      <c r="B99" s="49"/>
    </row>
    <row r="100" ht="15.75" customHeight="1">
      <c r="B100" s="49"/>
    </row>
    <row r="101" ht="15.75" customHeight="1">
      <c r="B101" s="49"/>
    </row>
    <row r="102" ht="15.75" customHeight="1">
      <c r="B102" s="49"/>
    </row>
    <row r="103" ht="15.75" customHeight="1">
      <c r="B103" s="49"/>
    </row>
    <row r="104" ht="15.75" customHeight="1">
      <c r="B104" s="49"/>
    </row>
    <row r="105" ht="15.75" customHeight="1">
      <c r="B105" s="49"/>
    </row>
    <row r="106" ht="15.75" customHeight="1">
      <c r="B106" s="49"/>
    </row>
    <row r="107" ht="15.75" customHeight="1">
      <c r="B107" s="49"/>
    </row>
    <row r="108" ht="15.75" customHeight="1">
      <c r="B108" s="49"/>
    </row>
    <row r="109" ht="15.75" customHeight="1">
      <c r="B109" s="49"/>
    </row>
    <row r="110" ht="15.75" customHeight="1">
      <c r="B110" s="49"/>
    </row>
    <row r="111" ht="15.75" customHeight="1">
      <c r="B111" s="49"/>
    </row>
    <row r="112" ht="15.75" customHeight="1">
      <c r="B112" s="49"/>
    </row>
    <row r="113" ht="15.75" customHeight="1">
      <c r="B113" s="49"/>
    </row>
    <row r="114" ht="15.75" customHeight="1">
      <c r="B114" s="49"/>
    </row>
    <row r="115" ht="15.75" customHeight="1">
      <c r="B115" s="49"/>
    </row>
    <row r="116" ht="15.75" customHeight="1">
      <c r="B116" s="49"/>
    </row>
    <row r="117" ht="15.75" customHeight="1">
      <c r="B117" s="49"/>
    </row>
    <row r="118" ht="15.75" customHeight="1">
      <c r="B118" s="49"/>
    </row>
    <row r="119" ht="15.75" customHeight="1">
      <c r="B119" s="49"/>
    </row>
    <row r="120" ht="15.75" customHeight="1">
      <c r="B120" s="49"/>
    </row>
    <row r="121" ht="15.75" customHeight="1">
      <c r="B121" s="49"/>
    </row>
    <row r="122" ht="15.75" customHeight="1">
      <c r="B122" s="49"/>
    </row>
    <row r="123" ht="15.75" customHeight="1">
      <c r="B123" s="49"/>
    </row>
    <row r="124" ht="15.75" customHeight="1">
      <c r="B124" s="49"/>
    </row>
    <row r="125" ht="15.75" customHeight="1">
      <c r="B125" s="49"/>
    </row>
    <row r="126" ht="15.75" customHeight="1">
      <c r="B126" s="49"/>
    </row>
    <row r="127" ht="15.75" customHeight="1">
      <c r="B127" s="49"/>
    </row>
    <row r="128" ht="15.75" customHeight="1">
      <c r="B128" s="49"/>
    </row>
    <row r="129" ht="15.75" customHeight="1">
      <c r="B129" s="49"/>
    </row>
    <row r="130" ht="15.75" customHeight="1">
      <c r="B130" s="49"/>
    </row>
    <row r="131" ht="15.75" customHeight="1">
      <c r="B131" s="49"/>
    </row>
    <row r="132" ht="15.75" customHeight="1">
      <c r="B132" s="49"/>
    </row>
    <row r="133" ht="15.75" customHeight="1">
      <c r="B133" s="49"/>
    </row>
    <row r="134" ht="15.75" customHeight="1">
      <c r="B134" s="49"/>
    </row>
    <row r="135" ht="15.75" customHeight="1">
      <c r="B135" s="49"/>
    </row>
    <row r="136" ht="15.75" customHeight="1">
      <c r="B136" s="49"/>
    </row>
    <row r="137" ht="15.75" customHeight="1">
      <c r="B137" s="49"/>
    </row>
    <row r="138" ht="15.75" customHeight="1">
      <c r="B138" s="49"/>
    </row>
    <row r="139" ht="15.75" customHeight="1">
      <c r="B139" s="49"/>
    </row>
    <row r="140" ht="15.75" customHeight="1">
      <c r="B140" s="49"/>
    </row>
    <row r="141" ht="15.75" customHeight="1">
      <c r="B141" s="49"/>
    </row>
    <row r="142" ht="15.75" customHeight="1">
      <c r="B142" s="49"/>
    </row>
    <row r="143" ht="15.75" customHeight="1">
      <c r="B143" s="49"/>
    </row>
    <row r="144" ht="15.75" customHeight="1">
      <c r="B144" s="49"/>
    </row>
    <row r="145" ht="15.75" customHeight="1">
      <c r="B145" s="49"/>
    </row>
    <row r="146" ht="15.75" customHeight="1">
      <c r="B146" s="49"/>
    </row>
    <row r="147" ht="15.75" customHeight="1">
      <c r="B147" s="49"/>
    </row>
    <row r="148" ht="15.75" customHeight="1">
      <c r="B148" s="49"/>
    </row>
    <row r="149" ht="15.75" customHeight="1">
      <c r="B149" s="49"/>
    </row>
    <row r="150" ht="15.75" customHeight="1">
      <c r="B150" s="49"/>
    </row>
    <row r="151" ht="15.75" customHeight="1">
      <c r="B151" s="49"/>
    </row>
    <row r="152" ht="15.75" customHeight="1">
      <c r="B152" s="49"/>
    </row>
    <row r="153" ht="15.75" customHeight="1">
      <c r="B153" s="49"/>
    </row>
    <row r="154" ht="15.75" customHeight="1">
      <c r="B154" s="49"/>
    </row>
    <row r="155" ht="15.75" customHeight="1">
      <c r="B155" s="49"/>
    </row>
    <row r="156" ht="15.75" customHeight="1">
      <c r="B156" s="49"/>
    </row>
    <row r="157" ht="15.75" customHeight="1">
      <c r="B157" s="49"/>
    </row>
    <row r="158" ht="15.75" customHeight="1">
      <c r="B158" s="49"/>
    </row>
    <row r="159" ht="15.75" customHeight="1">
      <c r="B159" s="49"/>
    </row>
    <row r="160" ht="15.75" customHeight="1">
      <c r="B160" s="49"/>
    </row>
    <row r="161" ht="15.75" customHeight="1">
      <c r="B161" s="49"/>
    </row>
    <row r="162" ht="15.75" customHeight="1">
      <c r="B162" s="49"/>
    </row>
    <row r="163" ht="15.75" customHeight="1">
      <c r="B163" s="49"/>
    </row>
    <row r="164" ht="15.75" customHeight="1">
      <c r="B164" s="49"/>
    </row>
    <row r="165" ht="15.75" customHeight="1">
      <c r="B165" s="49"/>
    </row>
    <row r="166" ht="15.75" customHeight="1">
      <c r="B166" s="49"/>
    </row>
    <row r="167" ht="15.75" customHeight="1">
      <c r="B167" s="49"/>
    </row>
    <row r="168" ht="15.75" customHeight="1">
      <c r="B168" s="49"/>
    </row>
    <row r="169" ht="15.75" customHeight="1">
      <c r="B169" s="49"/>
    </row>
    <row r="170" ht="15.75" customHeight="1">
      <c r="B170" s="49"/>
    </row>
    <row r="171" ht="15.75" customHeight="1">
      <c r="B171" s="49"/>
    </row>
    <row r="172" ht="15.75" customHeight="1">
      <c r="B172" s="49"/>
    </row>
    <row r="173" ht="15.75" customHeight="1">
      <c r="B173" s="49"/>
    </row>
    <row r="174" ht="15.75" customHeight="1">
      <c r="B174" s="49"/>
    </row>
    <row r="175" ht="15.75" customHeight="1">
      <c r="B175" s="49"/>
    </row>
    <row r="176" ht="15.75" customHeight="1">
      <c r="B176" s="49"/>
    </row>
    <row r="177" ht="15.75" customHeight="1">
      <c r="B177" s="49"/>
    </row>
    <row r="178" ht="15.75" customHeight="1">
      <c r="B178" s="49"/>
    </row>
    <row r="179" ht="15.75" customHeight="1">
      <c r="B179" s="49"/>
    </row>
    <row r="180" ht="15.75" customHeight="1">
      <c r="B180" s="49"/>
    </row>
    <row r="181" ht="15.75" customHeight="1">
      <c r="B181" s="49"/>
    </row>
    <row r="182" ht="15.75" customHeight="1">
      <c r="B182" s="49"/>
    </row>
    <row r="183" ht="15.75" customHeight="1">
      <c r="B183" s="49"/>
    </row>
    <row r="184" ht="15.75" customHeight="1">
      <c r="B184" s="49"/>
    </row>
    <row r="185" ht="15.75" customHeight="1">
      <c r="B185" s="49"/>
    </row>
    <row r="186" ht="15.75" customHeight="1">
      <c r="B186" s="49"/>
    </row>
    <row r="187" ht="15.75" customHeight="1">
      <c r="B187" s="49"/>
    </row>
    <row r="188" ht="15.75" customHeight="1">
      <c r="B188" s="49"/>
    </row>
    <row r="189" ht="15.75" customHeight="1">
      <c r="B189" s="49"/>
    </row>
    <row r="190" ht="15.75" customHeight="1">
      <c r="B190" s="49"/>
    </row>
    <row r="191" ht="15.75" customHeight="1">
      <c r="B191" s="49"/>
    </row>
    <row r="192" ht="15.75" customHeight="1">
      <c r="B192" s="49"/>
    </row>
    <row r="193" ht="15.75" customHeight="1">
      <c r="B193" s="49"/>
    </row>
    <row r="194" ht="15.75" customHeight="1">
      <c r="B194" s="49"/>
    </row>
    <row r="195" ht="15.75" customHeight="1">
      <c r="B195" s="49"/>
    </row>
    <row r="196" ht="15.75" customHeight="1">
      <c r="B196" s="49"/>
    </row>
    <row r="197" ht="15.75" customHeight="1">
      <c r="B197" s="49"/>
    </row>
    <row r="198" ht="15.75" customHeight="1">
      <c r="B198" s="49"/>
    </row>
    <row r="199" ht="15.75" customHeight="1">
      <c r="B199" s="49"/>
    </row>
    <row r="200" ht="15.75" customHeight="1">
      <c r="B200" s="49"/>
    </row>
    <row r="201" ht="15.75" customHeight="1">
      <c r="B201" s="49"/>
    </row>
    <row r="202" ht="15.75" customHeight="1">
      <c r="B202" s="49"/>
    </row>
    <row r="203" ht="15.75" customHeight="1">
      <c r="B203" s="49"/>
    </row>
    <row r="204" ht="15.75" customHeight="1">
      <c r="B204" s="49"/>
    </row>
    <row r="205" ht="15.75" customHeight="1">
      <c r="B205" s="49"/>
    </row>
    <row r="206" ht="15.75" customHeight="1">
      <c r="B206" s="49"/>
    </row>
    <row r="207" ht="15.75" customHeight="1">
      <c r="B207" s="49"/>
    </row>
    <row r="208" ht="15.75" customHeight="1">
      <c r="B208" s="49"/>
    </row>
    <row r="209" ht="15.75" customHeight="1">
      <c r="B209" s="49"/>
    </row>
    <row r="210" ht="15.75" customHeight="1">
      <c r="B210" s="49"/>
    </row>
    <row r="211" ht="15.75" customHeight="1">
      <c r="B211" s="49"/>
    </row>
    <row r="212" ht="15.75" customHeight="1">
      <c r="B212" s="49"/>
    </row>
    <row r="213" ht="15.75" customHeight="1">
      <c r="B213" s="49"/>
    </row>
    <row r="214" ht="15.75" customHeight="1">
      <c r="B214" s="49"/>
    </row>
    <row r="215" ht="15.75" customHeight="1">
      <c r="B215" s="49"/>
    </row>
    <row r="216" ht="15.75" customHeight="1">
      <c r="B216" s="49"/>
    </row>
    <row r="217" ht="15.75" customHeight="1">
      <c r="B217" s="49"/>
    </row>
    <row r="218" ht="15.75" customHeight="1">
      <c r="B218" s="49"/>
    </row>
    <row r="219" ht="15.75" customHeight="1">
      <c r="B219" s="49"/>
    </row>
    <row r="220" ht="15.75" customHeight="1">
      <c r="B220" s="49"/>
    </row>
    <row r="221" ht="15.75" customHeight="1">
      <c r="B221" s="49"/>
    </row>
    <row r="222" ht="15.75" customHeight="1">
      <c r="B222" s="49"/>
    </row>
    <row r="223" ht="15.75" customHeight="1">
      <c r="B223" s="49"/>
    </row>
    <row r="224" ht="15.75" customHeight="1">
      <c r="B224" s="49"/>
    </row>
    <row r="225" ht="15.75" customHeight="1">
      <c r="B225" s="49"/>
    </row>
    <row r="226" ht="15.75" customHeight="1">
      <c r="B226" s="49"/>
    </row>
    <row r="227" ht="15.75" customHeight="1">
      <c r="B227" s="49"/>
    </row>
    <row r="228" ht="15.75" customHeight="1">
      <c r="B228" s="49"/>
    </row>
    <row r="229" ht="15.75" customHeight="1">
      <c r="B229" s="49"/>
    </row>
    <row r="230" ht="15.75" customHeight="1">
      <c r="B230" s="49"/>
    </row>
    <row r="231" ht="15.75" customHeight="1">
      <c r="B231" s="49"/>
    </row>
    <row r="232" ht="15.75" customHeight="1">
      <c r="B232" s="49"/>
    </row>
    <row r="233" ht="15.75" customHeight="1">
      <c r="B233" s="49"/>
    </row>
    <row r="234" ht="15.75" customHeight="1">
      <c r="B234" s="49"/>
    </row>
    <row r="235" ht="15.75" customHeight="1">
      <c r="B235" s="49"/>
    </row>
    <row r="236" ht="15.75" customHeight="1">
      <c r="B236" s="49"/>
    </row>
    <row r="237" ht="15.75" customHeight="1">
      <c r="B237" s="49"/>
    </row>
    <row r="238" ht="15.75" customHeight="1">
      <c r="B238" s="49"/>
    </row>
    <row r="239" ht="15.75" customHeight="1">
      <c r="B239" s="49"/>
    </row>
    <row r="240" ht="15.75" customHeight="1">
      <c r="B240" s="49"/>
    </row>
    <row r="241" ht="15.75" customHeight="1">
      <c r="B241" s="49"/>
    </row>
    <row r="242" ht="15.75" customHeight="1">
      <c r="B242" s="49"/>
    </row>
    <row r="243" ht="15.75" customHeight="1">
      <c r="B243" s="49"/>
    </row>
    <row r="244" ht="15.75" customHeight="1">
      <c r="B244" s="49"/>
    </row>
    <row r="245" ht="15.75" customHeight="1">
      <c r="B245" s="49"/>
    </row>
    <row r="246" ht="15.75" customHeight="1">
      <c r="B246" s="49"/>
    </row>
    <row r="247" ht="15.75" customHeight="1">
      <c r="B247" s="49"/>
    </row>
    <row r="248" ht="15.75" customHeight="1">
      <c r="B248" s="49"/>
    </row>
    <row r="249" ht="15.75" customHeight="1">
      <c r="B249" s="49"/>
    </row>
    <row r="250" ht="15.75" customHeight="1">
      <c r="B250" s="49"/>
    </row>
    <row r="251" ht="15.75" customHeight="1">
      <c r="B251" s="49"/>
    </row>
    <row r="252" ht="15.75" customHeight="1">
      <c r="B252" s="49"/>
    </row>
    <row r="253" ht="15.75" customHeight="1">
      <c r="B253" s="49"/>
    </row>
    <row r="254" ht="15.75" customHeight="1">
      <c r="B254" s="49"/>
    </row>
    <row r="255" ht="15.75" customHeight="1">
      <c r="B255" s="49"/>
    </row>
    <row r="256" ht="15.75" customHeight="1">
      <c r="B256" s="49"/>
    </row>
    <row r="257" ht="15.75" customHeight="1">
      <c r="B257" s="49"/>
    </row>
    <row r="258" ht="15.75" customHeight="1">
      <c r="B258" s="49"/>
    </row>
    <row r="259" ht="15.75" customHeight="1">
      <c r="B259" s="49"/>
    </row>
    <row r="260" ht="15.75" customHeight="1">
      <c r="B260" s="49"/>
    </row>
    <row r="261" ht="15.75" customHeight="1">
      <c r="B261" s="49"/>
    </row>
    <row r="262" ht="15.75" customHeight="1">
      <c r="B262" s="49"/>
    </row>
    <row r="263" ht="15.75" customHeight="1">
      <c r="B263" s="49"/>
    </row>
    <row r="264" ht="15.75" customHeight="1">
      <c r="B264" s="49"/>
    </row>
    <row r="265" ht="15.75" customHeight="1">
      <c r="B265" s="49"/>
    </row>
    <row r="266" ht="15.75" customHeight="1">
      <c r="B266" s="49"/>
    </row>
    <row r="267" ht="15.75" customHeight="1">
      <c r="B267" s="49"/>
    </row>
    <row r="268" ht="15.75" customHeight="1">
      <c r="B268" s="49"/>
    </row>
    <row r="269" ht="15.75" customHeight="1">
      <c r="B269" s="49"/>
    </row>
    <row r="270" ht="15.75" customHeight="1">
      <c r="B270" s="49"/>
    </row>
    <row r="271" ht="15.75" customHeight="1">
      <c r="B271" s="49"/>
    </row>
    <row r="272" ht="15.75" customHeight="1">
      <c r="B272" s="49"/>
    </row>
    <row r="273" ht="15.75" customHeight="1">
      <c r="B273" s="49"/>
    </row>
    <row r="274" ht="15.75" customHeight="1">
      <c r="B274" s="49"/>
    </row>
    <row r="275" ht="15.75" customHeight="1">
      <c r="B275" s="49"/>
    </row>
    <row r="276" ht="15.75" customHeight="1">
      <c r="B276" s="49"/>
    </row>
    <row r="277" ht="15.75" customHeight="1">
      <c r="B277" s="49"/>
    </row>
    <row r="278" ht="15.75" customHeight="1">
      <c r="B278" s="49"/>
    </row>
    <row r="279" ht="15.75" customHeight="1">
      <c r="B279" s="49"/>
    </row>
    <row r="280" ht="15.75" customHeight="1">
      <c r="B280" s="49"/>
    </row>
    <row r="281" ht="15.75" customHeight="1">
      <c r="B281" s="49"/>
    </row>
    <row r="282" ht="15.75" customHeight="1">
      <c r="B282" s="49"/>
    </row>
    <row r="283" ht="15.75" customHeight="1">
      <c r="B283" s="49"/>
    </row>
    <row r="284" ht="15.75" customHeight="1">
      <c r="B284" s="49"/>
    </row>
    <row r="285" ht="15.75" customHeight="1">
      <c r="B285" s="49"/>
    </row>
    <row r="286" ht="15.75" customHeight="1">
      <c r="B286" s="49"/>
    </row>
    <row r="287" ht="15.75" customHeight="1">
      <c r="B287" s="49"/>
    </row>
    <row r="288" ht="15.75" customHeight="1">
      <c r="B288" s="49"/>
    </row>
    <row r="289" ht="15.75" customHeight="1">
      <c r="B289" s="49"/>
    </row>
    <row r="290" ht="15.75" customHeight="1">
      <c r="B290" s="49"/>
    </row>
    <row r="291" ht="15.75" customHeight="1">
      <c r="B291" s="49"/>
    </row>
    <row r="292" ht="15.75" customHeight="1">
      <c r="B292" s="49"/>
    </row>
    <row r="293" ht="15.75" customHeight="1">
      <c r="B293" s="49"/>
    </row>
    <row r="294" ht="15.75" customHeight="1">
      <c r="B294" s="49"/>
    </row>
    <row r="295" ht="15.75" customHeight="1">
      <c r="B295" s="49"/>
    </row>
    <row r="296" ht="15.75" customHeight="1">
      <c r="B296" s="49"/>
    </row>
    <row r="297" ht="15.75" customHeight="1">
      <c r="B297" s="49"/>
    </row>
    <row r="298" ht="15.75" customHeight="1">
      <c r="B298" s="49"/>
    </row>
    <row r="299" ht="15.75" customHeight="1">
      <c r="B299" s="49"/>
    </row>
    <row r="300" ht="15.75" customHeight="1">
      <c r="B300" s="49"/>
    </row>
    <row r="301" ht="15.75" customHeight="1">
      <c r="B301" s="49"/>
    </row>
    <row r="302" ht="15.75" customHeight="1">
      <c r="B302" s="49"/>
    </row>
    <row r="303" ht="15.75" customHeight="1">
      <c r="B303" s="49"/>
    </row>
    <row r="304" ht="15.75" customHeight="1">
      <c r="B304" s="49"/>
    </row>
    <row r="305" ht="15.75" customHeight="1">
      <c r="B305" s="49"/>
    </row>
    <row r="306" ht="15.75" customHeight="1">
      <c r="B306" s="49"/>
    </row>
    <row r="307" ht="15.75" customHeight="1">
      <c r="B307" s="49"/>
    </row>
    <row r="308" ht="15.75" customHeight="1">
      <c r="B308" s="49"/>
    </row>
    <row r="309" ht="15.75" customHeight="1">
      <c r="B309" s="49"/>
    </row>
    <row r="310" ht="15.75" customHeight="1">
      <c r="B310" s="49"/>
    </row>
    <row r="311" ht="15.75" customHeight="1">
      <c r="B311" s="49"/>
    </row>
    <row r="312" ht="15.75" customHeight="1">
      <c r="B312" s="49"/>
    </row>
    <row r="313" ht="15.75" customHeight="1">
      <c r="B313" s="49"/>
    </row>
    <row r="314" ht="15.75" customHeight="1">
      <c r="B314" s="49"/>
    </row>
    <row r="315" ht="15.75" customHeight="1">
      <c r="B315" s="49"/>
    </row>
    <row r="316" ht="15.75" customHeight="1">
      <c r="B316" s="49"/>
    </row>
    <row r="317" ht="15.75" customHeight="1">
      <c r="B317" s="49"/>
    </row>
    <row r="318" ht="15.75" customHeight="1">
      <c r="B318" s="49"/>
    </row>
    <row r="319" ht="15.75" customHeight="1">
      <c r="B319" s="49"/>
    </row>
    <row r="320" ht="15.75" customHeight="1">
      <c r="B320" s="49"/>
    </row>
    <row r="321" ht="15.75" customHeight="1">
      <c r="B321" s="49"/>
    </row>
    <row r="322" ht="15.75" customHeight="1">
      <c r="B322" s="49"/>
    </row>
    <row r="323" ht="15.75" customHeight="1">
      <c r="B323" s="49"/>
    </row>
    <row r="324" ht="15.75" customHeight="1">
      <c r="B324" s="49"/>
    </row>
    <row r="325" ht="15.75" customHeight="1">
      <c r="B325" s="49"/>
    </row>
    <row r="326" ht="15.75" customHeight="1">
      <c r="B326" s="49"/>
    </row>
    <row r="327" ht="15.75" customHeight="1">
      <c r="B327" s="49"/>
    </row>
    <row r="328" ht="15.75" customHeight="1">
      <c r="B328" s="49"/>
    </row>
    <row r="329" ht="15.75" customHeight="1">
      <c r="B329" s="49"/>
    </row>
    <row r="330" ht="15.75" customHeight="1">
      <c r="B330" s="49"/>
    </row>
    <row r="331" ht="15.75" customHeight="1">
      <c r="B331" s="49"/>
    </row>
    <row r="332" ht="15.75" customHeight="1">
      <c r="B332" s="49"/>
    </row>
    <row r="333" ht="15.75" customHeight="1">
      <c r="B333" s="49"/>
    </row>
    <row r="334" ht="15.75" customHeight="1">
      <c r="B334" s="49"/>
    </row>
    <row r="335" ht="15.75" customHeight="1">
      <c r="B335" s="49"/>
    </row>
    <row r="336" ht="15.75" customHeight="1">
      <c r="B336" s="49"/>
    </row>
    <row r="337" ht="15.75" customHeight="1">
      <c r="B337" s="49"/>
    </row>
    <row r="338" ht="15.75" customHeight="1">
      <c r="B338" s="49"/>
    </row>
    <row r="339" ht="15.75" customHeight="1">
      <c r="B339" s="49"/>
    </row>
    <row r="340" ht="15.75" customHeight="1">
      <c r="B340" s="49"/>
    </row>
    <row r="341" ht="15.75" customHeight="1">
      <c r="B341" s="49"/>
    </row>
    <row r="342" ht="15.75" customHeight="1">
      <c r="B342" s="49"/>
    </row>
    <row r="343" ht="15.75" customHeight="1">
      <c r="B343" s="49"/>
    </row>
    <row r="344" ht="15.75" customHeight="1">
      <c r="B344" s="49"/>
    </row>
    <row r="345" ht="15.75" customHeight="1">
      <c r="B345" s="49"/>
    </row>
    <row r="346" ht="15.75" customHeight="1">
      <c r="B346" s="49"/>
    </row>
    <row r="347" ht="15.75" customHeight="1">
      <c r="B347" s="49"/>
    </row>
    <row r="348" ht="15.75" customHeight="1">
      <c r="B348" s="49"/>
    </row>
    <row r="349" ht="15.75" customHeight="1">
      <c r="B349" s="49"/>
    </row>
    <row r="350" ht="15.75" customHeight="1">
      <c r="B350" s="49"/>
    </row>
    <row r="351" ht="15.75" customHeight="1">
      <c r="B351" s="49"/>
    </row>
    <row r="352" ht="15.75" customHeight="1">
      <c r="B352" s="49"/>
    </row>
    <row r="353" ht="15.75" customHeight="1">
      <c r="B353" s="49"/>
    </row>
    <row r="354" ht="15.75" customHeight="1">
      <c r="B354" s="49"/>
    </row>
    <row r="355" ht="15.75" customHeight="1">
      <c r="B355" s="49"/>
    </row>
    <row r="356" ht="15.75" customHeight="1">
      <c r="B356" s="49"/>
    </row>
    <row r="357" ht="15.75" customHeight="1">
      <c r="B357" s="49"/>
    </row>
    <row r="358" ht="15.75" customHeight="1">
      <c r="B358" s="49"/>
    </row>
    <row r="359" ht="15.75" customHeight="1">
      <c r="B359" s="49"/>
    </row>
    <row r="360" ht="15.75" customHeight="1">
      <c r="B360" s="49"/>
    </row>
    <row r="361" ht="15.75" customHeight="1">
      <c r="B361" s="49"/>
    </row>
    <row r="362" ht="15.75" customHeight="1">
      <c r="B362" s="49"/>
    </row>
    <row r="363" ht="15.75" customHeight="1">
      <c r="B363" s="49"/>
    </row>
    <row r="364" ht="15.75" customHeight="1">
      <c r="B364" s="49"/>
    </row>
    <row r="365" ht="15.75" customHeight="1">
      <c r="B365" s="49"/>
    </row>
    <row r="366" ht="15.75" customHeight="1">
      <c r="B366" s="49"/>
    </row>
    <row r="367" ht="15.75" customHeight="1">
      <c r="B367" s="49"/>
    </row>
    <row r="368" ht="15.75" customHeight="1">
      <c r="B368" s="49"/>
    </row>
    <row r="369" ht="15.75" customHeight="1">
      <c r="B369" s="49"/>
    </row>
    <row r="370" ht="15.75" customHeight="1">
      <c r="B370" s="49"/>
    </row>
    <row r="371" ht="15.75" customHeight="1">
      <c r="B371" s="49"/>
    </row>
    <row r="372" ht="15.75" customHeight="1">
      <c r="B372" s="49"/>
    </row>
    <row r="373" ht="15.75" customHeight="1">
      <c r="B373" s="49"/>
    </row>
    <row r="374" ht="15.75" customHeight="1">
      <c r="B374" s="49"/>
    </row>
    <row r="375" ht="15.75" customHeight="1">
      <c r="B375" s="49"/>
    </row>
    <row r="376" ht="15.75" customHeight="1">
      <c r="B376" s="49"/>
    </row>
    <row r="377" ht="15.75" customHeight="1">
      <c r="B377" s="49"/>
    </row>
    <row r="378" ht="15.75" customHeight="1">
      <c r="B378" s="49"/>
    </row>
    <row r="379" ht="15.75" customHeight="1">
      <c r="B379" s="49"/>
    </row>
    <row r="380" ht="15.75" customHeight="1">
      <c r="B380" s="49"/>
    </row>
    <row r="381" ht="15.75" customHeight="1">
      <c r="B381" s="49"/>
    </row>
    <row r="382" ht="15.75" customHeight="1">
      <c r="B382" s="49"/>
    </row>
    <row r="383" ht="15.75" customHeight="1">
      <c r="B383" s="49"/>
    </row>
    <row r="384" ht="15.75" customHeight="1">
      <c r="B384" s="49"/>
    </row>
    <row r="385" ht="15.75" customHeight="1">
      <c r="B385" s="49"/>
    </row>
    <row r="386" ht="15.75" customHeight="1">
      <c r="B386" s="49"/>
    </row>
    <row r="387" ht="15.75" customHeight="1">
      <c r="B387" s="49"/>
    </row>
    <row r="388" ht="15.75" customHeight="1">
      <c r="B388" s="49"/>
    </row>
    <row r="389" ht="15.75" customHeight="1">
      <c r="B389" s="49"/>
    </row>
    <row r="390" ht="15.75" customHeight="1">
      <c r="B390" s="49"/>
    </row>
    <row r="391" ht="15.75" customHeight="1">
      <c r="B391" s="49"/>
    </row>
    <row r="392" ht="15.75" customHeight="1">
      <c r="B392" s="49"/>
    </row>
    <row r="393" ht="15.75" customHeight="1">
      <c r="B393" s="49"/>
    </row>
    <row r="394" ht="15.75" customHeight="1">
      <c r="B394" s="49"/>
    </row>
    <row r="395" ht="15.75" customHeight="1">
      <c r="B395" s="49"/>
    </row>
    <row r="396" ht="15.75" customHeight="1">
      <c r="B396" s="49"/>
    </row>
    <row r="397" ht="15.75" customHeight="1">
      <c r="B397" s="49"/>
    </row>
    <row r="398" ht="15.75" customHeight="1">
      <c r="B398" s="49"/>
    </row>
    <row r="399" ht="15.75" customHeight="1">
      <c r="B399" s="49"/>
    </row>
    <row r="400" ht="15.75" customHeight="1">
      <c r="B400" s="49"/>
    </row>
    <row r="401" ht="15.75" customHeight="1">
      <c r="B401" s="49"/>
    </row>
    <row r="402" ht="15.75" customHeight="1">
      <c r="B402" s="49"/>
    </row>
    <row r="403" ht="15.75" customHeight="1">
      <c r="B403" s="49"/>
    </row>
    <row r="404" ht="15.75" customHeight="1">
      <c r="B404" s="49"/>
    </row>
    <row r="405" ht="15.75" customHeight="1">
      <c r="B405" s="49"/>
    </row>
    <row r="406" ht="15.75" customHeight="1">
      <c r="B406" s="49"/>
    </row>
    <row r="407" ht="15.75" customHeight="1">
      <c r="B407" s="49"/>
    </row>
    <row r="408" ht="15.75" customHeight="1">
      <c r="B408" s="49"/>
    </row>
    <row r="409" ht="15.75" customHeight="1">
      <c r="B409" s="49"/>
    </row>
    <row r="410" ht="15.75" customHeight="1">
      <c r="B410" s="49"/>
    </row>
    <row r="411" ht="15.75" customHeight="1">
      <c r="B411" s="49"/>
    </row>
    <row r="412" ht="15.75" customHeight="1">
      <c r="B412" s="49"/>
    </row>
    <row r="413" ht="15.75" customHeight="1">
      <c r="B413" s="49"/>
    </row>
    <row r="414" ht="15.75" customHeight="1">
      <c r="B414" s="49"/>
    </row>
    <row r="415" ht="15.75" customHeight="1">
      <c r="B415" s="49"/>
    </row>
    <row r="416" ht="15.75" customHeight="1">
      <c r="B416" s="49"/>
    </row>
    <row r="417" ht="15.75" customHeight="1">
      <c r="B417" s="49"/>
    </row>
    <row r="418" ht="15.75" customHeight="1">
      <c r="B418" s="49"/>
    </row>
    <row r="419" ht="15.75" customHeight="1">
      <c r="B419" s="49"/>
    </row>
    <row r="420" ht="15.75" customHeight="1">
      <c r="B420" s="49"/>
    </row>
    <row r="421" ht="15.75" customHeight="1">
      <c r="B421" s="49"/>
    </row>
    <row r="422" ht="15.75" customHeight="1">
      <c r="B422" s="49"/>
    </row>
    <row r="423" ht="15.75" customHeight="1">
      <c r="B423" s="49"/>
    </row>
    <row r="424" ht="15.75" customHeight="1">
      <c r="B424" s="49"/>
    </row>
    <row r="425" ht="15.75" customHeight="1">
      <c r="B425" s="49"/>
    </row>
    <row r="426" ht="15.75" customHeight="1">
      <c r="B426" s="49"/>
    </row>
    <row r="427" ht="15.75" customHeight="1">
      <c r="B427" s="49"/>
    </row>
    <row r="428" ht="15.75" customHeight="1">
      <c r="B428" s="49"/>
    </row>
    <row r="429" ht="15.75" customHeight="1">
      <c r="B429" s="49"/>
    </row>
    <row r="430" ht="15.75" customHeight="1">
      <c r="B430" s="49"/>
    </row>
    <row r="431" ht="15.75" customHeight="1">
      <c r="B431" s="49"/>
    </row>
    <row r="432" ht="15.75" customHeight="1">
      <c r="B432" s="49"/>
    </row>
    <row r="433" ht="15.75" customHeight="1">
      <c r="B433" s="49"/>
    </row>
    <row r="434" ht="15.75" customHeight="1">
      <c r="B434" s="49"/>
    </row>
    <row r="435" ht="15.75" customHeight="1">
      <c r="B435" s="49"/>
    </row>
    <row r="436" ht="15.75" customHeight="1">
      <c r="B436" s="49"/>
    </row>
    <row r="437" ht="15.75" customHeight="1">
      <c r="B437" s="49"/>
    </row>
    <row r="438" ht="15.75" customHeight="1">
      <c r="B438" s="49"/>
    </row>
    <row r="439" ht="15.75" customHeight="1">
      <c r="B439" s="49"/>
    </row>
    <row r="440" ht="15.75" customHeight="1">
      <c r="B440" s="49"/>
    </row>
    <row r="441" ht="15.75" customHeight="1">
      <c r="B441" s="49"/>
    </row>
    <row r="442" ht="15.75" customHeight="1">
      <c r="B442" s="49"/>
    </row>
    <row r="443" ht="15.75" customHeight="1">
      <c r="B443" s="49"/>
    </row>
    <row r="444" ht="15.75" customHeight="1">
      <c r="B444" s="49"/>
    </row>
    <row r="445" ht="15.75" customHeight="1">
      <c r="B445" s="49"/>
    </row>
    <row r="446" ht="15.75" customHeight="1">
      <c r="B446" s="49"/>
    </row>
    <row r="447" ht="15.75" customHeight="1">
      <c r="B447" s="49"/>
    </row>
    <row r="448" ht="15.75" customHeight="1">
      <c r="B448" s="49"/>
    </row>
    <row r="449" ht="15.75" customHeight="1">
      <c r="B449" s="49"/>
    </row>
    <row r="450" ht="15.75" customHeight="1">
      <c r="B450" s="49"/>
    </row>
    <row r="451" ht="15.75" customHeight="1">
      <c r="B451" s="49"/>
    </row>
    <row r="452" ht="15.75" customHeight="1">
      <c r="B452" s="49"/>
    </row>
    <row r="453" ht="15.75" customHeight="1">
      <c r="B453" s="49"/>
    </row>
    <row r="454" ht="15.75" customHeight="1">
      <c r="B454" s="49"/>
    </row>
    <row r="455" ht="15.75" customHeight="1">
      <c r="B455" s="49"/>
    </row>
    <row r="456" ht="15.75" customHeight="1">
      <c r="B456" s="49"/>
    </row>
    <row r="457" ht="15.75" customHeight="1">
      <c r="B457" s="49"/>
    </row>
    <row r="458" ht="15.75" customHeight="1">
      <c r="B458" s="49"/>
    </row>
    <row r="459" ht="15.75" customHeight="1">
      <c r="B459" s="49"/>
    </row>
    <row r="460" ht="15.75" customHeight="1">
      <c r="B460" s="49"/>
    </row>
    <row r="461" ht="15.75" customHeight="1">
      <c r="B461" s="49"/>
    </row>
    <row r="462" ht="15.75" customHeight="1">
      <c r="B462" s="49"/>
    </row>
    <row r="463" ht="15.75" customHeight="1">
      <c r="B463" s="49"/>
    </row>
    <row r="464" ht="15.75" customHeight="1">
      <c r="B464" s="49"/>
    </row>
    <row r="465" ht="15.75" customHeight="1">
      <c r="B465" s="49"/>
    </row>
    <row r="466" ht="15.75" customHeight="1">
      <c r="B466" s="49"/>
    </row>
    <row r="467" ht="15.75" customHeight="1">
      <c r="B467" s="49"/>
    </row>
    <row r="468" ht="15.75" customHeight="1">
      <c r="B468" s="49"/>
    </row>
    <row r="469" ht="15.75" customHeight="1">
      <c r="B469" s="49"/>
    </row>
    <row r="470" ht="15.75" customHeight="1">
      <c r="B470" s="49"/>
    </row>
    <row r="471" ht="15.75" customHeight="1">
      <c r="B471" s="49"/>
    </row>
    <row r="472" ht="15.75" customHeight="1">
      <c r="B472" s="49"/>
    </row>
    <row r="473" ht="15.75" customHeight="1">
      <c r="B473" s="49"/>
    </row>
    <row r="474" ht="15.75" customHeight="1">
      <c r="B474" s="49"/>
    </row>
    <row r="475" ht="15.75" customHeight="1">
      <c r="B475" s="49"/>
    </row>
    <row r="476" ht="15.75" customHeight="1">
      <c r="B476" s="49"/>
    </row>
    <row r="477" ht="15.75" customHeight="1">
      <c r="B477" s="49"/>
    </row>
    <row r="478" ht="15.75" customHeight="1">
      <c r="B478" s="49"/>
    </row>
    <row r="479" ht="15.75" customHeight="1">
      <c r="B479" s="49"/>
    </row>
    <row r="480" ht="15.75" customHeight="1">
      <c r="B480" s="49"/>
    </row>
    <row r="481" ht="15.75" customHeight="1">
      <c r="B481" s="49"/>
    </row>
    <row r="482" ht="15.75" customHeight="1">
      <c r="B482" s="49"/>
    </row>
    <row r="483" ht="15.75" customHeight="1">
      <c r="B483" s="49"/>
    </row>
    <row r="484" ht="15.75" customHeight="1">
      <c r="B484" s="49"/>
    </row>
    <row r="485" ht="15.75" customHeight="1">
      <c r="B485" s="49"/>
    </row>
    <row r="486" ht="15.75" customHeight="1">
      <c r="B486" s="49"/>
    </row>
    <row r="487" ht="15.75" customHeight="1">
      <c r="B487" s="49"/>
    </row>
    <row r="488" ht="15.75" customHeight="1">
      <c r="B488" s="49"/>
    </row>
    <row r="489" ht="15.75" customHeight="1">
      <c r="B489" s="49"/>
    </row>
    <row r="490" ht="15.75" customHeight="1">
      <c r="B490" s="49"/>
    </row>
    <row r="491" ht="15.75" customHeight="1">
      <c r="B491" s="49"/>
    </row>
    <row r="492" ht="15.75" customHeight="1">
      <c r="B492" s="49"/>
    </row>
    <row r="493" ht="15.75" customHeight="1">
      <c r="B493" s="49"/>
    </row>
    <row r="494" ht="15.75" customHeight="1">
      <c r="B494" s="49"/>
    </row>
    <row r="495" ht="15.75" customHeight="1">
      <c r="B495" s="49"/>
    </row>
    <row r="496" ht="15.75" customHeight="1">
      <c r="B496" s="49"/>
    </row>
    <row r="497" ht="15.75" customHeight="1">
      <c r="B497" s="49"/>
    </row>
    <row r="498" ht="15.75" customHeight="1">
      <c r="B498" s="49"/>
    </row>
    <row r="499" ht="15.75" customHeight="1">
      <c r="B499" s="49"/>
    </row>
    <row r="500" ht="15.75" customHeight="1">
      <c r="B500" s="49"/>
    </row>
    <row r="501" ht="15.75" customHeight="1">
      <c r="B501" s="49"/>
    </row>
    <row r="502" ht="15.75" customHeight="1">
      <c r="B502" s="49"/>
    </row>
    <row r="503" ht="15.75" customHeight="1">
      <c r="B503" s="49"/>
    </row>
    <row r="504" ht="15.75" customHeight="1">
      <c r="B504" s="49"/>
    </row>
    <row r="505" ht="15.75" customHeight="1">
      <c r="B505" s="49"/>
    </row>
    <row r="506" ht="15.75" customHeight="1">
      <c r="B506" s="49"/>
    </row>
    <row r="507" ht="15.75" customHeight="1">
      <c r="B507" s="49"/>
    </row>
    <row r="508" ht="15.75" customHeight="1">
      <c r="B508" s="49"/>
    </row>
    <row r="509" ht="15.75" customHeight="1">
      <c r="B509" s="49"/>
    </row>
    <row r="510" ht="15.75" customHeight="1">
      <c r="B510" s="49"/>
    </row>
    <row r="511" ht="15.75" customHeight="1">
      <c r="B511" s="49"/>
    </row>
    <row r="512" ht="15.75" customHeight="1">
      <c r="B512" s="49"/>
    </row>
    <row r="513" ht="15.75" customHeight="1">
      <c r="B513" s="49"/>
    </row>
    <row r="514" ht="15.75" customHeight="1">
      <c r="B514" s="49"/>
    </row>
    <row r="515" ht="15.75" customHeight="1">
      <c r="B515" s="49"/>
    </row>
    <row r="516" ht="15.75" customHeight="1">
      <c r="B516" s="49"/>
    </row>
    <row r="517" ht="15.75" customHeight="1">
      <c r="B517" s="49"/>
    </row>
    <row r="518" ht="15.75" customHeight="1">
      <c r="B518" s="49"/>
    </row>
    <row r="519" ht="15.75" customHeight="1">
      <c r="B519" s="49"/>
    </row>
    <row r="520" ht="15.75" customHeight="1">
      <c r="B520" s="49"/>
    </row>
    <row r="521" ht="15.75" customHeight="1">
      <c r="B521" s="49"/>
    </row>
    <row r="522" ht="15.75" customHeight="1">
      <c r="B522" s="49"/>
    </row>
    <row r="523" ht="15.75" customHeight="1">
      <c r="B523" s="49"/>
    </row>
    <row r="524" ht="15.75" customHeight="1">
      <c r="B524" s="49"/>
    </row>
    <row r="525" ht="15.75" customHeight="1">
      <c r="B525" s="49"/>
    </row>
    <row r="526" ht="15.75" customHeight="1">
      <c r="B526" s="49"/>
    </row>
    <row r="527" ht="15.75" customHeight="1">
      <c r="B527" s="49"/>
    </row>
    <row r="528" ht="15.75" customHeight="1">
      <c r="B528" s="49"/>
    </row>
    <row r="529" ht="15.75" customHeight="1">
      <c r="B529" s="49"/>
    </row>
    <row r="530" ht="15.75" customHeight="1">
      <c r="B530" s="49"/>
    </row>
    <row r="531" ht="15.75" customHeight="1">
      <c r="B531" s="49"/>
    </row>
    <row r="532" ht="15.75" customHeight="1">
      <c r="B532" s="49"/>
    </row>
    <row r="533" ht="15.75" customHeight="1">
      <c r="B533" s="49"/>
    </row>
    <row r="534" ht="15.75" customHeight="1">
      <c r="B534" s="49"/>
    </row>
    <row r="535" ht="15.75" customHeight="1">
      <c r="B535" s="49"/>
    </row>
    <row r="536" ht="15.75" customHeight="1">
      <c r="B536" s="49"/>
    </row>
    <row r="537" ht="15.75" customHeight="1">
      <c r="B537" s="49"/>
    </row>
    <row r="538" ht="15.75" customHeight="1">
      <c r="B538" s="49"/>
    </row>
    <row r="539" ht="15.75" customHeight="1">
      <c r="B539" s="49"/>
    </row>
    <row r="540" ht="15.75" customHeight="1">
      <c r="B540" s="49"/>
    </row>
    <row r="541" ht="15.75" customHeight="1">
      <c r="B541" s="49"/>
    </row>
    <row r="542" ht="15.75" customHeight="1">
      <c r="B542" s="49"/>
    </row>
    <row r="543" ht="15.75" customHeight="1">
      <c r="B543" s="49"/>
    </row>
    <row r="544" ht="15.75" customHeight="1">
      <c r="B544" s="49"/>
    </row>
    <row r="545" ht="15.75" customHeight="1">
      <c r="B545" s="49"/>
    </row>
    <row r="546" ht="15.75" customHeight="1">
      <c r="B546" s="49"/>
    </row>
    <row r="547" ht="15.75" customHeight="1">
      <c r="B547" s="49"/>
    </row>
    <row r="548" ht="15.75" customHeight="1">
      <c r="B548" s="49"/>
    </row>
    <row r="549" ht="15.75" customHeight="1">
      <c r="B549" s="49"/>
    </row>
    <row r="550" ht="15.75" customHeight="1">
      <c r="B550" s="49"/>
    </row>
    <row r="551" ht="15.75" customHeight="1">
      <c r="B551" s="49"/>
    </row>
    <row r="552" ht="15.75" customHeight="1">
      <c r="B552" s="49"/>
    </row>
    <row r="553" ht="15.75" customHeight="1">
      <c r="B553" s="49"/>
    </row>
    <row r="554" ht="15.75" customHeight="1">
      <c r="B554" s="49"/>
    </row>
    <row r="555" ht="15.75" customHeight="1">
      <c r="B555" s="49"/>
    </row>
    <row r="556" ht="15.75" customHeight="1">
      <c r="B556" s="49"/>
    </row>
    <row r="557" ht="15.75" customHeight="1">
      <c r="B557" s="49"/>
    </row>
    <row r="558" ht="15.75" customHeight="1">
      <c r="B558" s="49"/>
    </row>
    <row r="559" ht="15.75" customHeight="1">
      <c r="B559" s="49"/>
    </row>
    <row r="560" ht="15.75" customHeight="1">
      <c r="B560" s="49"/>
    </row>
    <row r="561" ht="15.75" customHeight="1">
      <c r="B561" s="49"/>
    </row>
    <row r="562" ht="15.75" customHeight="1">
      <c r="B562" s="49"/>
    </row>
    <row r="563" ht="15.75" customHeight="1">
      <c r="B563" s="49"/>
    </row>
    <row r="564" ht="15.75" customHeight="1">
      <c r="B564" s="49"/>
    </row>
    <row r="565" ht="15.75" customHeight="1">
      <c r="B565" s="49"/>
    </row>
    <row r="566" ht="15.75" customHeight="1">
      <c r="B566" s="49"/>
    </row>
    <row r="567" ht="15.75" customHeight="1">
      <c r="B567" s="49"/>
    </row>
    <row r="568" ht="15.75" customHeight="1">
      <c r="B568" s="49"/>
    </row>
    <row r="569" ht="15.75" customHeight="1">
      <c r="B569" s="49"/>
    </row>
    <row r="570" ht="15.75" customHeight="1">
      <c r="B570" s="49"/>
    </row>
    <row r="571" ht="15.75" customHeight="1">
      <c r="B571" s="49"/>
    </row>
    <row r="572" ht="15.75" customHeight="1">
      <c r="B572" s="49"/>
    </row>
    <row r="573" ht="15.75" customHeight="1">
      <c r="B573" s="49"/>
    </row>
    <row r="574" ht="15.75" customHeight="1">
      <c r="B574" s="49"/>
    </row>
    <row r="575" ht="15.75" customHeight="1">
      <c r="B575" s="49"/>
    </row>
    <row r="576" ht="15.75" customHeight="1">
      <c r="B576" s="49"/>
    </row>
    <row r="577" ht="15.75" customHeight="1">
      <c r="B577" s="49"/>
    </row>
    <row r="578" ht="15.75" customHeight="1">
      <c r="B578" s="49"/>
    </row>
    <row r="579" ht="15.75" customHeight="1">
      <c r="B579" s="49"/>
    </row>
    <row r="580" ht="15.75" customHeight="1">
      <c r="B580" s="49"/>
    </row>
    <row r="581" ht="15.75" customHeight="1">
      <c r="B581" s="49"/>
    </row>
    <row r="582" ht="15.75" customHeight="1">
      <c r="B582" s="49"/>
    </row>
    <row r="583" ht="15.75" customHeight="1">
      <c r="B583" s="49"/>
    </row>
    <row r="584" ht="15.75" customHeight="1">
      <c r="B584" s="49"/>
    </row>
    <row r="585" ht="15.75" customHeight="1">
      <c r="B585" s="49"/>
    </row>
    <row r="586" ht="15.75" customHeight="1">
      <c r="B586" s="49"/>
    </row>
    <row r="587" ht="15.75" customHeight="1">
      <c r="B587" s="49"/>
    </row>
    <row r="588" ht="15.75" customHeight="1">
      <c r="B588" s="49"/>
    </row>
    <row r="589" ht="15.75" customHeight="1">
      <c r="B589" s="49"/>
    </row>
    <row r="590" ht="15.75" customHeight="1">
      <c r="B590" s="49"/>
    </row>
    <row r="591" ht="15.75" customHeight="1">
      <c r="B591" s="49"/>
    </row>
    <row r="592" ht="15.75" customHeight="1">
      <c r="B592" s="49"/>
    </row>
    <row r="593" ht="15.75" customHeight="1">
      <c r="B593" s="49"/>
    </row>
    <row r="594" ht="15.75" customHeight="1">
      <c r="B594" s="49"/>
    </row>
    <row r="595" ht="15.75" customHeight="1">
      <c r="B595" s="49"/>
    </row>
    <row r="596" ht="15.75" customHeight="1">
      <c r="B596" s="49"/>
    </row>
    <row r="597" ht="15.75" customHeight="1">
      <c r="B597" s="49"/>
    </row>
    <row r="598" ht="15.75" customHeight="1">
      <c r="B598" s="49"/>
    </row>
    <row r="599" ht="15.75" customHeight="1">
      <c r="B599" s="49"/>
    </row>
    <row r="600" ht="15.75" customHeight="1">
      <c r="B600" s="49"/>
    </row>
    <row r="601" ht="15.75" customHeight="1">
      <c r="B601" s="49"/>
    </row>
    <row r="602" ht="15.75" customHeight="1">
      <c r="B602" s="49"/>
    </row>
    <row r="603" ht="15.75" customHeight="1">
      <c r="B603" s="49"/>
    </row>
    <row r="604" ht="15.75" customHeight="1">
      <c r="B604" s="49"/>
    </row>
    <row r="605" ht="15.75" customHeight="1">
      <c r="B605" s="49"/>
    </row>
    <row r="606" ht="15.75" customHeight="1">
      <c r="B606" s="49"/>
    </row>
    <row r="607" ht="15.75" customHeight="1">
      <c r="B607" s="49"/>
    </row>
    <row r="608" ht="15.75" customHeight="1">
      <c r="B608" s="49"/>
    </row>
    <row r="609" ht="15.75" customHeight="1">
      <c r="B609" s="49"/>
    </row>
    <row r="610" ht="15.75" customHeight="1">
      <c r="B610" s="49"/>
    </row>
    <row r="611" ht="15.75" customHeight="1">
      <c r="B611" s="49"/>
    </row>
    <row r="612" ht="15.75" customHeight="1">
      <c r="B612" s="49"/>
    </row>
    <row r="613" ht="15.75" customHeight="1">
      <c r="B613" s="49"/>
    </row>
    <row r="614" ht="15.75" customHeight="1">
      <c r="B614" s="49"/>
    </row>
    <row r="615" ht="15.75" customHeight="1">
      <c r="B615" s="49"/>
    </row>
    <row r="616" ht="15.75" customHeight="1">
      <c r="B616" s="49"/>
    </row>
    <row r="617" ht="15.75" customHeight="1">
      <c r="B617" s="49"/>
    </row>
    <row r="618" ht="15.75" customHeight="1">
      <c r="B618" s="49"/>
    </row>
    <row r="619" ht="15.75" customHeight="1">
      <c r="B619" s="49"/>
    </row>
    <row r="620" ht="15.75" customHeight="1">
      <c r="B620" s="49"/>
    </row>
    <row r="621" ht="15.75" customHeight="1">
      <c r="B621" s="49"/>
    </row>
    <row r="622" ht="15.75" customHeight="1">
      <c r="B622" s="49"/>
    </row>
    <row r="623" ht="15.75" customHeight="1">
      <c r="B623" s="49"/>
    </row>
    <row r="624" ht="15.75" customHeight="1">
      <c r="B624" s="49"/>
    </row>
    <row r="625" ht="15.75" customHeight="1">
      <c r="B625" s="49"/>
    </row>
    <row r="626" ht="15.75" customHeight="1">
      <c r="B626" s="49"/>
    </row>
    <row r="627" ht="15.75" customHeight="1">
      <c r="B627" s="49"/>
    </row>
    <row r="628" ht="15.75" customHeight="1">
      <c r="B628" s="49"/>
    </row>
    <row r="629" ht="15.75" customHeight="1">
      <c r="B629" s="49"/>
    </row>
    <row r="630" ht="15.75" customHeight="1">
      <c r="B630" s="49"/>
    </row>
    <row r="631" ht="15.75" customHeight="1">
      <c r="B631" s="49"/>
    </row>
    <row r="632" ht="15.75" customHeight="1">
      <c r="B632" s="49"/>
    </row>
    <row r="633" ht="15.75" customHeight="1">
      <c r="B633" s="49"/>
    </row>
    <row r="634" ht="15.75" customHeight="1">
      <c r="B634" s="49"/>
    </row>
    <row r="635" ht="15.75" customHeight="1">
      <c r="B635" s="49"/>
    </row>
    <row r="636" ht="15.75" customHeight="1">
      <c r="B636" s="49"/>
    </row>
    <row r="637" ht="15.75" customHeight="1">
      <c r="B637" s="49"/>
    </row>
    <row r="638" ht="15.75" customHeight="1">
      <c r="B638" s="49"/>
    </row>
    <row r="639" ht="15.75" customHeight="1">
      <c r="B639" s="49"/>
    </row>
    <row r="640" ht="15.75" customHeight="1">
      <c r="B640" s="49"/>
    </row>
    <row r="641" ht="15.75" customHeight="1">
      <c r="B641" s="49"/>
    </row>
    <row r="642" ht="15.75" customHeight="1">
      <c r="B642" s="49"/>
    </row>
    <row r="643" ht="15.75" customHeight="1">
      <c r="B643" s="49"/>
    </row>
    <row r="644" ht="15.75" customHeight="1">
      <c r="B644" s="49"/>
    </row>
    <row r="645" ht="15.75" customHeight="1">
      <c r="B645" s="49"/>
    </row>
    <row r="646" ht="15.75" customHeight="1">
      <c r="B646" s="49"/>
    </row>
    <row r="647" ht="15.75" customHeight="1">
      <c r="B647" s="49"/>
    </row>
    <row r="648" ht="15.75" customHeight="1">
      <c r="B648" s="49"/>
    </row>
    <row r="649" ht="15.75" customHeight="1">
      <c r="B649" s="49"/>
    </row>
    <row r="650" ht="15.75" customHeight="1">
      <c r="B650" s="49"/>
    </row>
    <row r="651" ht="15.75" customHeight="1">
      <c r="B651" s="49"/>
    </row>
    <row r="652" ht="15.75" customHeight="1">
      <c r="B652" s="49"/>
    </row>
    <row r="653" ht="15.75" customHeight="1">
      <c r="B653" s="49"/>
    </row>
    <row r="654" ht="15.75" customHeight="1">
      <c r="B654" s="49"/>
    </row>
    <row r="655" ht="15.75" customHeight="1">
      <c r="B655" s="49"/>
    </row>
    <row r="656" ht="15.75" customHeight="1">
      <c r="B656" s="49"/>
    </row>
    <row r="657" ht="15.75" customHeight="1">
      <c r="B657" s="49"/>
    </row>
    <row r="658" ht="15.75" customHeight="1">
      <c r="B658" s="49"/>
    </row>
    <row r="659" ht="15.75" customHeight="1">
      <c r="B659" s="49"/>
    </row>
    <row r="660" ht="15.75" customHeight="1">
      <c r="B660" s="49"/>
    </row>
    <row r="661" ht="15.75" customHeight="1">
      <c r="B661" s="49"/>
    </row>
    <row r="662" ht="15.75" customHeight="1">
      <c r="B662" s="49"/>
    </row>
    <row r="663" ht="15.75" customHeight="1">
      <c r="B663" s="49"/>
    </row>
    <row r="664" ht="15.75" customHeight="1">
      <c r="B664" s="49"/>
    </row>
    <row r="665" ht="15.75" customHeight="1">
      <c r="B665" s="49"/>
    </row>
    <row r="666" ht="15.75" customHeight="1">
      <c r="B666" s="49"/>
    </row>
    <row r="667" ht="15.75" customHeight="1">
      <c r="B667" s="49"/>
    </row>
    <row r="668" ht="15.75" customHeight="1">
      <c r="B668" s="49"/>
    </row>
    <row r="669" ht="15.75" customHeight="1">
      <c r="B669" s="49"/>
    </row>
    <row r="670" ht="15.75" customHeight="1">
      <c r="B670" s="49"/>
    </row>
    <row r="671" ht="15.75" customHeight="1">
      <c r="B671" s="49"/>
    </row>
    <row r="672" ht="15.75" customHeight="1">
      <c r="B672" s="49"/>
    </row>
    <row r="673" ht="15.75" customHeight="1">
      <c r="B673" s="49"/>
    </row>
    <row r="674" ht="15.75" customHeight="1">
      <c r="B674" s="49"/>
    </row>
    <row r="675" ht="15.75" customHeight="1">
      <c r="B675" s="49"/>
    </row>
    <row r="676" ht="15.75" customHeight="1">
      <c r="B676" s="49"/>
    </row>
    <row r="677" ht="15.75" customHeight="1">
      <c r="B677" s="49"/>
    </row>
    <row r="678" ht="15.75" customHeight="1">
      <c r="B678" s="49"/>
    </row>
    <row r="679" ht="15.75" customHeight="1">
      <c r="B679" s="49"/>
    </row>
    <row r="680" ht="15.75" customHeight="1">
      <c r="B680" s="49"/>
    </row>
    <row r="681" ht="15.75" customHeight="1">
      <c r="B681" s="49"/>
    </row>
    <row r="682" ht="15.75" customHeight="1">
      <c r="B682" s="49"/>
    </row>
    <row r="683" ht="15.75" customHeight="1">
      <c r="B683" s="49"/>
    </row>
    <row r="684" ht="15.75" customHeight="1">
      <c r="B684" s="49"/>
    </row>
    <row r="685" ht="15.75" customHeight="1">
      <c r="B685" s="49"/>
    </row>
    <row r="686" ht="15.75" customHeight="1">
      <c r="B686" s="49"/>
    </row>
    <row r="687" ht="15.75" customHeight="1">
      <c r="B687" s="49"/>
    </row>
    <row r="688" ht="15.75" customHeight="1">
      <c r="B688" s="49"/>
    </row>
    <row r="689" ht="15.75" customHeight="1">
      <c r="B689" s="49"/>
    </row>
    <row r="690" ht="15.75" customHeight="1">
      <c r="B690" s="49"/>
    </row>
    <row r="691" ht="15.75" customHeight="1">
      <c r="B691" s="49"/>
    </row>
    <row r="692" ht="15.75" customHeight="1">
      <c r="B692" s="49"/>
    </row>
    <row r="693" ht="15.75" customHeight="1">
      <c r="B693" s="49"/>
    </row>
    <row r="694" ht="15.75" customHeight="1">
      <c r="B694" s="49"/>
    </row>
    <row r="695" ht="15.75" customHeight="1">
      <c r="B695" s="49"/>
    </row>
    <row r="696" ht="15.75" customHeight="1">
      <c r="B696" s="49"/>
    </row>
    <row r="697" ht="15.75" customHeight="1">
      <c r="B697" s="49"/>
    </row>
    <row r="698" ht="15.75" customHeight="1">
      <c r="B698" s="49"/>
    </row>
    <row r="699" ht="15.75" customHeight="1">
      <c r="B699" s="49"/>
    </row>
    <row r="700" ht="15.75" customHeight="1">
      <c r="B700" s="49"/>
    </row>
    <row r="701" ht="15.75" customHeight="1">
      <c r="B701" s="49"/>
    </row>
    <row r="702" ht="15.75" customHeight="1">
      <c r="B702" s="49"/>
    </row>
    <row r="703" ht="15.75" customHeight="1">
      <c r="B703" s="49"/>
    </row>
    <row r="704" ht="15.75" customHeight="1">
      <c r="B704" s="49"/>
    </row>
    <row r="705" ht="15.75" customHeight="1">
      <c r="B705" s="49"/>
    </row>
    <row r="706" ht="15.75" customHeight="1">
      <c r="B706" s="49"/>
    </row>
    <row r="707" ht="15.75" customHeight="1">
      <c r="B707" s="49"/>
    </row>
    <row r="708" ht="15.75" customHeight="1">
      <c r="B708" s="49"/>
    </row>
    <row r="709" ht="15.75" customHeight="1">
      <c r="B709" s="49"/>
    </row>
    <row r="710" ht="15.75" customHeight="1">
      <c r="B710" s="49"/>
    </row>
    <row r="711" ht="15.75" customHeight="1">
      <c r="B711" s="49"/>
    </row>
    <row r="712" ht="15.75" customHeight="1">
      <c r="B712" s="49"/>
    </row>
    <row r="713" ht="15.75" customHeight="1">
      <c r="B713" s="49"/>
    </row>
    <row r="714" ht="15.75" customHeight="1">
      <c r="B714" s="49"/>
    </row>
    <row r="715" ht="15.75" customHeight="1">
      <c r="B715" s="49"/>
    </row>
    <row r="716" ht="15.75" customHeight="1">
      <c r="B716" s="49"/>
    </row>
    <row r="717" ht="15.75" customHeight="1">
      <c r="B717" s="49"/>
    </row>
    <row r="718" ht="15.75" customHeight="1">
      <c r="B718" s="49"/>
    </row>
    <row r="719" ht="15.75" customHeight="1">
      <c r="B719" s="49"/>
    </row>
    <row r="720" ht="15.75" customHeight="1">
      <c r="B720" s="49"/>
    </row>
    <row r="721" ht="15.75" customHeight="1">
      <c r="B721" s="49"/>
    </row>
    <row r="722" ht="15.75" customHeight="1">
      <c r="B722" s="49"/>
    </row>
    <row r="723" ht="15.75" customHeight="1">
      <c r="B723" s="49"/>
    </row>
    <row r="724" ht="15.75" customHeight="1">
      <c r="B724" s="49"/>
    </row>
    <row r="725" ht="15.75" customHeight="1">
      <c r="B725" s="49"/>
    </row>
    <row r="726" ht="15.75" customHeight="1">
      <c r="B726" s="49"/>
    </row>
    <row r="727" ht="15.75" customHeight="1">
      <c r="B727" s="49"/>
    </row>
    <row r="728" ht="15.75" customHeight="1">
      <c r="B728" s="49"/>
    </row>
    <row r="729" ht="15.75" customHeight="1">
      <c r="B729" s="49"/>
    </row>
    <row r="730" ht="15.75" customHeight="1">
      <c r="B730" s="49"/>
    </row>
    <row r="731" ht="15.75" customHeight="1">
      <c r="B731" s="49"/>
    </row>
    <row r="732" ht="15.75" customHeight="1">
      <c r="B732" s="49"/>
    </row>
    <row r="733" ht="15.75" customHeight="1">
      <c r="B733" s="49"/>
    </row>
    <row r="734" ht="15.75" customHeight="1">
      <c r="B734" s="49"/>
    </row>
    <row r="735" ht="15.75" customHeight="1">
      <c r="B735" s="49"/>
    </row>
    <row r="736" ht="15.75" customHeight="1">
      <c r="B736" s="49"/>
    </row>
    <row r="737" ht="15.75" customHeight="1">
      <c r="B737" s="49"/>
    </row>
    <row r="738" ht="15.75" customHeight="1">
      <c r="B738" s="49"/>
    </row>
    <row r="739" ht="15.75" customHeight="1">
      <c r="B739" s="49"/>
    </row>
    <row r="740" ht="15.75" customHeight="1">
      <c r="B740" s="49"/>
    </row>
    <row r="741" ht="15.75" customHeight="1">
      <c r="B741" s="49"/>
    </row>
    <row r="742" ht="15.75" customHeight="1">
      <c r="B742" s="49"/>
    </row>
    <row r="743" ht="15.75" customHeight="1">
      <c r="B743" s="49"/>
    </row>
    <row r="744" ht="15.75" customHeight="1">
      <c r="B744" s="49"/>
    </row>
    <row r="745" ht="15.75" customHeight="1">
      <c r="B745" s="49"/>
    </row>
    <row r="746" ht="15.75" customHeight="1">
      <c r="B746" s="49"/>
    </row>
    <row r="747" ht="15.75" customHeight="1">
      <c r="B747" s="49"/>
    </row>
    <row r="748" ht="15.75" customHeight="1">
      <c r="B748" s="49"/>
    </row>
    <row r="749" ht="15.75" customHeight="1">
      <c r="B749" s="49"/>
    </row>
    <row r="750" ht="15.75" customHeight="1">
      <c r="B750" s="49"/>
    </row>
    <row r="751" ht="15.75" customHeight="1">
      <c r="B751" s="49"/>
    </row>
    <row r="752" ht="15.75" customHeight="1">
      <c r="B752" s="49"/>
    </row>
    <row r="753" ht="15.75" customHeight="1">
      <c r="B753" s="49"/>
    </row>
    <row r="754" ht="15.75" customHeight="1">
      <c r="B754" s="49"/>
    </row>
    <row r="755" ht="15.75" customHeight="1">
      <c r="B755" s="49"/>
    </row>
    <row r="756" ht="15.75" customHeight="1">
      <c r="B756" s="49"/>
    </row>
    <row r="757" ht="15.75" customHeight="1">
      <c r="B757" s="49"/>
    </row>
    <row r="758" ht="15.75" customHeight="1">
      <c r="B758" s="49"/>
    </row>
    <row r="759" ht="15.75" customHeight="1">
      <c r="B759" s="49"/>
    </row>
    <row r="760" ht="15.75" customHeight="1">
      <c r="B760" s="49"/>
    </row>
    <row r="761" ht="15.75" customHeight="1">
      <c r="B761" s="49"/>
    </row>
    <row r="762" ht="15.75" customHeight="1">
      <c r="B762" s="49"/>
    </row>
    <row r="763" ht="15.75" customHeight="1">
      <c r="B763" s="49"/>
    </row>
    <row r="764" ht="15.75" customHeight="1">
      <c r="B764" s="49"/>
    </row>
    <row r="765" ht="15.75" customHeight="1">
      <c r="B765" s="49"/>
    </row>
    <row r="766" ht="15.75" customHeight="1">
      <c r="B766" s="49"/>
    </row>
    <row r="767" ht="15.75" customHeight="1">
      <c r="B767" s="49"/>
    </row>
    <row r="768" ht="15.75" customHeight="1">
      <c r="B768" s="49"/>
    </row>
    <row r="769" ht="15.75" customHeight="1">
      <c r="B769" s="49"/>
    </row>
    <row r="770" ht="15.75" customHeight="1">
      <c r="B770" s="49"/>
    </row>
    <row r="771" ht="15.75" customHeight="1">
      <c r="B771" s="49"/>
    </row>
    <row r="772" ht="15.75" customHeight="1">
      <c r="B772" s="49"/>
    </row>
    <row r="773" ht="15.75" customHeight="1">
      <c r="B773" s="49"/>
    </row>
    <row r="774" ht="15.75" customHeight="1">
      <c r="B774" s="49"/>
    </row>
    <row r="775" ht="15.75" customHeight="1">
      <c r="B775" s="49"/>
    </row>
    <row r="776" ht="15.75" customHeight="1">
      <c r="B776" s="49"/>
    </row>
    <row r="777" ht="15.75" customHeight="1">
      <c r="B777" s="49"/>
    </row>
    <row r="778" ht="15.75" customHeight="1">
      <c r="B778" s="49"/>
    </row>
    <row r="779" ht="15.75" customHeight="1">
      <c r="B779" s="49"/>
    </row>
    <row r="780" ht="15.75" customHeight="1">
      <c r="B780" s="49"/>
    </row>
    <row r="781" ht="15.75" customHeight="1">
      <c r="B781" s="49"/>
    </row>
    <row r="782" ht="15.75" customHeight="1">
      <c r="B782" s="49"/>
    </row>
    <row r="783" ht="15.75" customHeight="1">
      <c r="B783" s="49"/>
    </row>
    <row r="784" ht="15.75" customHeight="1">
      <c r="B784" s="49"/>
    </row>
    <row r="785" ht="15.75" customHeight="1">
      <c r="B785" s="49"/>
    </row>
    <row r="786" ht="15.75" customHeight="1">
      <c r="B786" s="49"/>
    </row>
    <row r="787" ht="15.75" customHeight="1">
      <c r="B787" s="49"/>
    </row>
    <row r="788" ht="15.75" customHeight="1">
      <c r="B788" s="49"/>
    </row>
    <row r="789" ht="15.75" customHeight="1">
      <c r="B789" s="49"/>
    </row>
    <row r="790" ht="15.75" customHeight="1">
      <c r="B790" s="49"/>
    </row>
    <row r="791" ht="15.75" customHeight="1">
      <c r="B791" s="49"/>
    </row>
    <row r="792" ht="15.75" customHeight="1">
      <c r="B792" s="49"/>
    </row>
    <row r="793" ht="15.75" customHeight="1">
      <c r="B793" s="49"/>
    </row>
    <row r="794" ht="15.75" customHeight="1">
      <c r="B794" s="49"/>
    </row>
    <row r="795" ht="15.75" customHeight="1">
      <c r="B795" s="49"/>
    </row>
    <row r="796" ht="15.75" customHeight="1">
      <c r="B796" s="49"/>
    </row>
    <row r="797" ht="15.75" customHeight="1">
      <c r="B797" s="49"/>
    </row>
    <row r="798" ht="15.75" customHeight="1">
      <c r="B798" s="49"/>
    </row>
    <row r="799" ht="15.75" customHeight="1">
      <c r="B799" s="49"/>
    </row>
    <row r="800" ht="15.75" customHeight="1">
      <c r="B800" s="49"/>
    </row>
    <row r="801" ht="15.75" customHeight="1">
      <c r="B801" s="49"/>
    </row>
    <row r="802" ht="15.75" customHeight="1">
      <c r="B802" s="49"/>
    </row>
    <row r="803" ht="15.75" customHeight="1">
      <c r="B803" s="49"/>
    </row>
    <row r="804" ht="15.75" customHeight="1">
      <c r="B804" s="49"/>
    </row>
    <row r="805" ht="15.75" customHeight="1">
      <c r="B805" s="49"/>
    </row>
    <row r="806" ht="15.75" customHeight="1">
      <c r="B806" s="49"/>
    </row>
    <row r="807" ht="15.75" customHeight="1">
      <c r="B807" s="49"/>
    </row>
    <row r="808" ht="15.75" customHeight="1">
      <c r="B808" s="49"/>
    </row>
    <row r="809" ht="15.75" customHeight="1">
      <c r="B809" s="49"/>
    </row>
    <row r="810" ht="15.75" customHeight="1">
      <c r="B810" s="49"/>
    </row>
    <row r="811" ht="15.75" customHeight="1">
      <c r="B811" s="49"/>
    </row>
    <row r="812" ht="15.75" customHeight="1">
      <c r="B812" s="49"/>
    </row>
    <row r="813" ht="15.75" customHeight="1">
      <c r="B813" s="49"/>
    </row>
    <row r="814" ht="15.75" customHeight="1">
      <c r="B814" s="49"/>
    </row>
    <row r="815" ht="15.75" customHeight="1">
      <c r="B815" s="49"/>
    </row>
    <row r="816" ht="15.75" customHeight="1">
      <c r="B816" s="49"/>
    </row>
    <row r="817" ht="15.75" customHeight="1">
      <c r="B817" s="49"/>
    </row>
    <row r="818" ht="15.75" customHeight="1">
      <c r="B818" s="49"/>
    </row>
    <row r="819" ht="15.75" customHeight="1">
      <c r="B819" s="49"/>
    </row>
    <row r="820" ht="15.75" customHeight="1">
      <c r="B820" s="49"/>
    </row>
    <row r="821" ht="15.75" customHeight="1">
      <c r="B821" s="49"/>
    </row>
    <row r="822" ht="15.75" customHeight="1">
      <c r="B822" s="49"/>
    </row>
    <row r="823" ht="15.75" customHeight="1">
      <c r="B823" s="49"/>
    </row>
    <row r="824" ht="15.75" customHeight="1">
      <c r="B824" s="49"/>
    </row>
    <row r="825" ht="15.75" customHeight="1">
      <c r="B825" s="49"/>
    </row>
    <row r="826" ht="15.75" customHeight="1">
      <c r="B826" s="49"/>
    </row>
    <row r="827" ht="15.75" customHeight="1">
      <c r="B827" s="49"/>
    </row>
    <row r="828" ht="15.75" customHeight="1">
      <c r="B828" s="49"/>
    </row>
    <row r="829" ht="15.75" customHeight="1">
      <c r="B829" s="49"/>
    </row>
    <row r="830" ht="15.75" customHeight="1">
      <c r="B830" s="49"/>
    </row>
    <row r="831" ht="15.75" customHeight="1">
      <c r="B831" s="49"/>
    </row>
    <row r="832" ht="15.75" customHeight="1">
      <c r="B832" s="49"/>
    </row>
    <row r="833" ht="15.75" customHeight="1">
      <c r="B833" s="49"/>
    </row>
    <row r="834" ht="15.75" customHeight="1">
      <c r="B834" s="49"/>
    </row>
    <row r="835" ht="15.75" customHeight="1">
      <c r="B835" s="49"/>
    </row>
    <row r="836" ht="15.75" customHeight="1">
      <c r="B836" s="49"/>
    </row>
    <row r="837" ht="15.75" customHeight="1">
      <c r="B837" s="49"/>
    </row>
    <row r="838" ht="15.75" customHeight="1">
      <c r="B838" s="49"/>
    </row>
    <row r="839" ht="15.75" customHeight="1">
      <c r="B839" s="49"/>
    </row>
    <row r="840" ht="15.75" customHeight="1">
      <c r="B840" s="49"/>
    </row>
    <row r="841" ht="15.75" customHeight="1">
      <c r="B841" s="49"/>
    </row>
    <row r="842" ht="15.75" customHeight="1">
      <c r="B842" s="49"/>
    </row>
    <row r="843" ht="15.75" customHeight="1">
      <c r="B843" s="49"/>
    </row>
    <row r="844" ht="15.75" customHeight="1">
      <c r="B844" s="49"/>
    </row>
    <row r="845" ht="15.75" customHeight="1">
      <c r="B845" s="49"/>
    </row>
    <row r="846" ht="15.75" customHeight="1">
      <c r="B846" s="49"/>
    </row>
    <row r="847" ht="15.75" customHeight="1">
      <c r="B847" s="49"/>
    </row>
    <row r="848" ht="15.75" customHeight="1">
      <c r="B848" s="49"/>
    </row>
    <row r="849" ht="15.75" customHeight="1">
      <c r="B849" s="49"/>
    </row>
    <row r="850" ht="15.75" customHeight="1">
      <c r="B850" s="49"/>
    </row>
    <row r="851" ht="15.75" customHeight="1">
      <c r="B851" s="49"/>
    </row>
    <row r="852" ht="15.75" customHeight="1">
      <c r="B852" s="49"/>
    </row>
    <row r="853" ht="15.75" customHeight="1">
      <c r="B853" s="49"/>
    </row>
    <row r="854" ht="15.75" customHeight="1">
      <c r="B854" s="49"/>
    </row>
    <row r="855" ht="15.75" customHeight="1">
      <c r="B855" s="49"/>
    </row>
    <row r="856" ht="15.75" customHeight="1">
      <c r="B856" s="49"/>
    </row>
    <row r="857" ht="15.75" customHeight="1">
      <c r="B857" s="49"/>
    </row>
    <row r="858" ht="15.75" customHeight="1">
      <c r="B858" s="49"/>
    </row>
    <row r="859" ht="15.75" customHeight="1">
      <c r="B859" s="49"/>
    </row>
    <row r="860" ht="15.75" customHeight="1">
      <c r="B860" s="49"/>
    </row>
    <row r="861" ht="15.75" customHeight="1">
      <c r="B861" s="49"/>
    </row>
    <row r="862" ht="15.75" customHeight="1">
      <c r="B862" s="49"/>
    </row>
    <row r="863" ht="15.75" customHeight="1">
      <c r="B863" s="49"/>
    </row>
    <row r="864" ht="15.75" customHeight="1">
      <c r="B864" s="49"/>
    </row>
    <row r="865" ht="15.75" customHeight="1">
      <c r="B865" s="49"/>
    </row>
    <row r="866" ht="15.75" customHeight="1">
      <c r="B866" s="49"/>
    </row>
    <row r="867" ht="15.75" customHeight="1">
      <c r="B867" s="49"/>
    </row>
    <row r="868" ht="15.75" customHeight="1">
      <c r="B868" s="49"/>
    </row>
    <row r="869" ht="15.75" customHeight="1">
      <c r="B869" s="49"/>
    </row>
    <row r="870" ht="15.75" customHeight="1">
      <c r="B870" s="49"/>
    </row>
    <row r="871" ht="15.75" customHeight="1">
      <c r="B871" s="49"/>
    </row>
    <row r="872" ht="15.75" customHeight="1">
      <c r="B872" s="49"/>
    </row>
    <row r="873" ht="15.75" customHeight="1">
      <c r="B873" s="49"/>
    </row>
    <row r="874" ht="15.75" customHeight="1">
      <c r="B874" s="49"/>
    </row>
    <row r="875" ht="15.75" customHeight="1">
      <c r="B875" s="49"/>
    </row>
    <row r="876" ht="15.75" customHeight="1">
      <c r="B876" s="49"/>
    </row>
    <row r="877" ht="15.75" customHeight="1">
      <c r="B877" s="49"/>
    </row>
    <row r="878" ht="15.75" customHeight="1">
      <c r="B878" s="49"/>
    </row>
    <row r="879" ht="15.75" customHeight="1">
      <c r="B879" s="49"/>
    </row>
    <row r="880" ht="15.75" customHeight="1">
      <c r="B880" s="49"/>
    </row>
    <row r="881" ht="15.75" customHeight="1">
      <c r="B881" s="49"/>
    </row>
    <row r="882" ht="15.75" customHeight="1">
      <c r="B882" s="49"/>
    </row>
    <row r="883" ht="15.75" customHeight="1">
      <c r="B883" s="49"/>
    </row>
    <row r="884" ht="15.75" customHeight="1">
      <c r="B884" s="49"/>
    </row>
    <row r="885" ht="15.75" customHeight="1">
      <c r="B885" s="49"/>
    </row>
    <row r="886" ht="15.75" customHeight="1">
      <c r="B886" s="49"/>
    </row>
    <row r="887" ht="15.75" customHeight="1">
      <c r="B887" s="49"/>
    </row>
    <row r="888" ht="15.75" customHeight="1">
      <c r="B888" s="49"/>
    </row>
    <row r="889" ht="15.75" customHeight="1">
      <c r="B889" s="49"/>
    </row>
    <row r="890" ht="15.75" customHeight="1">
      <c r="B890" s="49"/>
    </row>
    <row r="891" ht="15.75" customHeight="1">
      <c r="B891" s="49"/>
    </row>
    <row r="892" ht="15.75" customHeight="1">
      <c r="B892" s="49"/>
    </row>
    <row r="893" ht="15.75" customHeight="1">
      <c r="B893" s="49"/>
    </row>
    <row r="894" ht="15.75" customHeight="1">
      <c r="B894" s="49"/>
    </row>
    <row r="895" ht="15.75" customHeight="1">
      <c r="B895" s="49"/>
    </row>
    <row r="896" ht="15.75" customHeight="1">
      <c r="B896" s="49"/>
    </row>
    <row r="897" ht="15.75" customHeight="1">
      <c r="B897" s="49"/>
    </row>
    <row r="898" ht="15.75" customHeight="1">
      <c r="B898" s="49"/>
    </row>
    <row r="899" ht="15.75" customHeight="1">
      <c r="B899" s="49"/>
    </row>
    <row r="900" ht="15.75" customHeight="1">
      <c r="B900" s="49"/>
    </row>
    <row r="901" ht="15.75" customHeight="1">
      <c r="B901" s="49"/>
    </row>
    <row r="902" ht="15.75" customHeight="1">
      <c r="B902" s="49"/>
    </row>
    <row r="903" ht="15.75" customHeight="1">
      <c r="B903" s="49"/>
    </row>
    <row r="904" ht="15.75" customHeight="1">
      <c r="B904" s="49"/>
    </row>
    <row r="905" ht="15.75" customHeight="1">
      <c r="B905" s="49"/>
    </row>
    <row r="906" ht="15.75" customHeight="1">
      <c r="B906" s="49"/>
    </row>
    <row r="907" ht="15.75" customHeight="1">
      <c r="B907" s="49"/>
    </row>
    <row r="908" ht="15.75" customHeight="1">
      <c r="B908" s="49"/>
    </row>
    <row r="909" ht="15.75" customHeight="1">
      <c r="B909" s="49"/>
    </row>
    <row r="910" ht="15.75" customHeight="1">
      <c r="B910" s="49"/>
    </row>
    <row r="911" ht="15.75" customHeight="1">
      <c r="B911" s="49"/>
    </row>
    <row r="912" ht="15.75" customHeight="1">
      <c r="B912" s="49"/>
    </row>
    <row r="913" ht="15.75" customHeight="1">
      <c r="B913" s="49"/>
    </row>
    <row r="914" ht="15.75" customHeight="1">
      <c r="B914" s="49"/>
    </row>
    <row r="915" ht="15.75" customHeight="1">
      <c r="B915" s="49"/>
    </row>
    <row r="916" ht="15.75" customHeight="1">
      <c r="B916" s="49"/>
    </row>
    <row r="917" ht="15.75" customHeight="1">
      <c r="B917" s="49"/>
    </row>
    <row r="918" ht="15.75" customHeight="1">
      <c r="B918" s="49"/>
    </row>
    <row r="919" ht="15.75" customHeight="1">
      <c r="B919" s="49"/>
    </row>
    <row r="920" ht="15.75" customHeight="1">
      <c r="B920" s="49"/>
    </row>
    <row r="921" ht="15.75" customHeight="1">
      <c r="B921" s="49"/>
    </row>
    <row r="922" ht="15.75" customHeight="1">
      <c r="B922" s="49"/>
    </row>
    <row r="923" ht="15.75" customHeight="1">
      <c r="B923" s="49"/>
    </row>
    <row r="924" ht="15.75" customHeight="1">
      <c r="B924" s="49"/>
    </row>
    <row r="925" ht="15.75" customHeight="1">
      <c r="B925" s="49"/>
    </row>
    <row r="926" ht="15.75" customHeight="1">
      <c r="B926" s="49"/>
    </row>
    <row r="927" ht="15.75" customHeight="1">
      <c r="B927" s="49"/>
    </row>
    <row r="928" ht="15.75" customHeight="1">
      <c r="B928" s="49"/>
    </row>
    <row r="929" ht="15.75" customHeight="1">
      <c r="B929" s="49"/>
    </row>
    <row r="930" ht="15.75" customHeight="1">
      <c r="B930" s="49"/>
    </row>
    <row r="931" ht="15.75" customHeight="1">
      <c r="B931" s="49"/>
    </row>
    <row r="932" ht="15.75" customHeight="1">
      <c r="B932" s="49"/>
    </row>
    <row r="933" ht="15.75" customHeight="1">
      <c r="B933" s="49"/>
    </row>
    <row r="934" ht="15.75" customHeight="1">
      <c r="B934" s="49"/>
    </row>
    <row r="935" ht="15.75" customHeight="1">
      <c r="B935" s="49"/>
    </row>
    <row r="936" ht="15.75" customHeight="1">
      <c r="B936" s="49"/>
    </row>
    <row r="937" ht="15.75" customHeight="1">
      <c r="B937" s="49"/>
    </row>
    <row r="938" ht="15.75" customHeight="1">
      <c r="B938" s="49"/>
    </row>
    <row r="939" ht="15.75" customHeight="1">
      <c r="B939" s="49"/>
    </row>
    <row r="940" ht="15.75" customHeight="1">
      <c r="B940" s="49"/>
    </row>
    <row r="941" ht="15.75" customHeight="1">
      <c r="B941" s="49"/>
    </row>
    <row r="942" ht="15.75" customHeight="1">
      <c r="B942" s="49"/>
    </row>
    <row r="943" ht="15.75" customHeight="1">
      <c r="B943" s="49"/>
    </row>
    <row r="944" ht="15.75" customHeight="1">
      <c r="B944" s="49"/>
    </row>
    <row r="945" ht="15.75" customHeight="1">
      <c r="B945" s="49"/>
    </row>
    <row r="946" ht="15.75" customHeight="1">
      <c r="B946" s="49"/>
    </row>
    <row r="947" ht="15.75" customHeight="1">
      <c r="B947" s="49"/>
    </row>
    <row r="948" ht="15.75" customHeight="1">
      <c r="B948" s="49"/>
    </row>
    <row r="949" ht="15.75" customHeight="1">
      <c r="B949" s="49"/>
    </row>
    <row r="950" ht="15.75" customHeight="1">
      <c r="B950" s="49"/>
    </row>
    <row r="951" ht="15.75" customHeight="1">
      <c r="B951" s="49"/>
    </row>
    <row r="952" ht="15.75" customHeight="1">
      <c r="B952" s="49"/>
    </row>
    <row r="953" ht="15.75" customHeight="1">
      <c r="B953" s="49"/>
    </row>
    <row r="954" ht="15.75" customHeight="1">
      <c r="B954" s="49"/>
    </row>
    <row r="955" ht="15.75" customHeight="1">
      <c r="B955" s="49"/>
    </row>
    <row r="956" ht="15.75" customHeight="1">
      <c r="B956" s="49"/>
    </row>
    <row r="957" ht="15.75" customHeight="1">
      <c r="B957" s="49"/>
    </row>
    <row r="958" ht="15.75" customHeight="1">
      <c r="B958" s="49"/>
    </row>
    <row r="959" ht="15.75" customHeight="1">
      <c r="B959" s="49"/>
    </row>
    <row r="960" ht="15.75" customHeight="1">
      <c r="B960" s="49"/>
    </row>
    <row r="961" ht="15.75" customHeight="1">
      <c r="B961" s="49"/>
    </row>
    <row r="962" ht="15.75" customHeight="1">
      <c r="B962" s="49"/>
    </row>
    <row r="963" ht="15.75" customHeight="1">
      <c r="B963" s="49"/>
    </row>
    <row r="964" ht="15.75" customHeight="1">
      <c r="B964" s="49"/>
    </row>
    <row r="965" ht="15.75" customHeight="1">
      <c r="B965" s="49"/>
    </row>
    <row r="966" ht="15.75" customHeight="1">
      <c r="B966" s="49"/>
    </row>
    <row r="967" ht="15.75" customHeight="1">
      <c r="B967" s="49"/>
    </row>
    <row r="968" ht="15.75" customHeight="1">
      <c r="B968" s="49"/>
    </row>
    <row r="969" ht="15.75" customHeight="1">
      <c r="B969" s="49"/>
    </row>
    <row r="970" ht="15.75" customHeight="1">
      <c r="B970" s="49"/>
    </row>
    <row r="971" ht="15.75" customHeight="1">
      <c r="B971" s="49"/>
    </row>
    <row r="972" ht="15.75" customHeight="1">
      <c r="B972" s="49"/>
    </row>
    <row r="973" ht="15.75" customHeight="1">
      <c r="B973" s="49"/>
    </row>
    <row r="974" ht="15.75" customHeight="1">
      <c r="B974" s="49"/>
    </row>
    <row r="975" ht="15.75" customHeight="1">
      <c r="B975" s="49"/>
    </row>
    <row r="976" ht="15.75" customHeight="1">
      <c r="B976" s="49"/>
    </row>
    <row r="977" ht="15.75" customHeight="1">
      <c r="B977" s="49"/>
    </row>
    <row r="978" ht="15.75" customHeight="1">
      <c r="B978" s="49"/>
    </row>
    <row r="979" ht="15.75" customHeight="1">
      <c r="B979" s="49"/>
    </row>
    <row r="980" ht="15.75" customHeight="1">
      <c r="B980" s="49"/>
    </row>
    <row r="981" ht="15.75" customHeight="1">
      <c r="B981" s="49"/>
    </row>
    <row r="982" ht="15.75" customHeight="1">
      <c r="B982" s="49"/>
    </row>
    <row r="983" ht="15.75" customHeight="1">
      <c r="B983" s="49"/>
    </row>
    <row r="984" ht="15.75" customHeight="1">
      <c r="B984" s="49"/>
    </row>
    <row r="985" ht="15.75" customHeight="1">
      <c r="B985" s="49"/>
    </row>
    <row r="986" ht="15.75" customHeight="1">
      <c r="B986" s="49"/>
    </row>
    <row r="987" ht="15.75" customHeight="1">
      <c r="B987" s="49"/>
    </row>
    <row r="988" ht="15.75" customHeight="1">
      <c r="B988" s="49"/>
    </row>
    <row r="989" ht="15.75" customHeight="1">
      <c r="B989" s="49"/>
    </row>
    <row r="990" ht="15.75" customHeight="1">
      <c r="B990" s="49"/>
    </row>
    <row r="991" ht="15.75" customHeight="1">
      <c r="B991" s="49"/>
    </row>
    <row r="992" ht="15.75" customHeight="1">
      <c r="B992" s="49"/>
    </row>
    <row r="993" ht="15.75" customHeight="1">
      <c r="B993" s="49"/>
    </row>
    <row r="994" ht="15.75" customHeight="1">
      <c r="B994" s="49"/>
    </row>
    <row r="995" ht="15.75" customHeight="1">
      <c r="B995" s="49"/>
    </row>
    <row r="996" ht="15.75" customHeight="1">
      <c r="B996" s="49"/>
    </row>
    <row r="997" ht="15.75" customHeight="1">
      <c r="B997" s="49"/>
    </row>
    <row r="998" ht="15.75" customHeight="1">
      <c r="B998" s="49"/>
    </row>
    <row r="999" ht="15.75" customHeight="1">
      <c r="B999" s="49"/>
    </row>
    <row r="1000" ht="15.75" customHeight="1">
      <c r="B1000" s="49"/>
    </row>
  </sheetData>
  <autoFilter ref="$A$1:$A$1000"/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86"/>
    <col customWidth="1" min="2" max="2" width="12.71"/>
    <col customWidth="1" min="3" max="26" width="10.71"/>
  </cols>
  <sheetData>
    <row r="1" ht="14.25" customHeight="1">
      <c r="A1" s="5" t="s">
        <v>0</v>
      </c>
      <c r="B1" s="1" t="s">
        <v>102</v>
      </c>
    </row>
    <row r="2" ht="14.25" customHeight="1">
      <c r="A2" s="33" t="s">
        <v>43</v>
      </c>
      <c r="B2" s="32">
        <v>3.676825396825397</v>
      </c>
    </row>
    <row r="3" ht="14.25" customHeight="1">
      <c r="A3" s="33" t="s">
        <v>46</v>
      </c>
      <c r="B3" s="32">
        <v>3.3903174603174606</v>
      </c>
    </row>
    <row r="4" ht="14.25" customHeight="1">
      <c r="A4" s="33" t="s">
        <v>103</v>
      </c>
      <c r="B4" s="32">
        <v>4.083333333333334</v>
      </c>
    </row>
    <row r="5" ht="14.25" customHeight="1">
      <c r="A5" s="33" t="s">
        <v>52</v>
      </c>
      <c r="B5" s="32">
        <v>4.131984126984127</v>
      </c>
    </row>
    <row r="6" ht="14.25" customHeight="1">
      <c r="A6" s="33" t="s">
        <v>54</v>
      </c>
      <c r="B6" s="32">
        <v>4.01984126984127</v>
      </c>
    </row>
    <row r="7" ht="14.25" customHeight="1">
      <c r="A7" s="33" t="s">
        <v>56</v>
      </c>
      <c r="B7" s="32">
        <v>3.7172222222222224</v>
      </c>
    </row>
    <row r="8" ht="14.25" customHeight="1">
      <c r="A8" s="33" t="s">
        <v>58</v>
      </c>
      <c r="B8" s="32">
        <v>2.3659523809523813</v>
      </c>
    </row>
    <row r="9" ht="14.25" customHeight="1">
      <c r="A9" s="33" t="s">
        <v>59</v>
      </c>
      <c r="B9" s="32">
        <v>3.8462698412698413</v>
      </c>
    </row>
    <row r="10" ht="14.25" customHeight="1">
      <c r="A10" s="33" t="s">
        <v>61</v>
      </c>
      <c r="B10" s="32">
        <v>3.008888888888889</v>
      </c>
    </row>
    <row r="11" ht="14.25" customHeight="1">
      <c r="A11" s="33" t="s">
        <v>65</v>
      </c>
      <c r="B11" s="32">
        <v>3.0796825396825396</v>
      </c>
    </row>
    <row r="12" ht="14.25" customHeight="1">
      <c r="A12" s="33" t="s">
        <v>67</v>
      </c>
      <c r="B12" s="32">
        <v>3.90984126984127</v>
      </c>
    </row>
    <row r="13" ht="14.25" customHeight="1">
      <c r="A13" s="33" t="s">
        <v>70</v>
      </c>
      <c r="B13" s="32">
        <v>3.262936507936508</v>
      </c>
    </row>
    <row r="14" ht="14.25" customHeight="1">
      <c r="A14" s="33" t="s">
        <v>72</v>
      </c>
      <c r="B14" s="32">
        <v>3.377857142857143</v>
      </c>
    </row>
    <row r="15" ht="14.25" customHeight="1">
      <c r="A15" s="33" t="s">
        <v>74</v>
      </c>
      <c r="B15" s="32">
        <v>1.3112698412698414</v>
      </c>
    </row>
    <row r="16" ht="14.25" customHeight="1">
      <c r="A16" s="33" t="s">
        <v>75</v>
      </c>
      <c r="B16" s="32">
        <v>3.1129365079365083</v>
      </c>
    </row>
    <row r="17" ht="14.25" customHeight="1">
      <c r="A17" s="33" t="s">
        <v>77</v>
      </c>
      <c r="B17" s="32">
        <v>3.0976984126984126</v>
      </c>
    </row>
    <row r="18" ht="14.25" customHeight="1">
      <c r="A18" s="33" t="s">
        <v>79</v>
      </c>
      <c r="B18" s="32">
        <v>3.3644444444444446</v>
      </c>
    </row>
    <row r="19" ht="14.25" customHeight="1">
      <c r="A19" s="33" t="s">
        <v>80</v>
      </c>
      <c r="B19" s="32">
        <v>3.8525396825396827</v>
      </c>
    </row>
    <row r="20" ht="14.25" customHeight="1">
      <c r="A20" s="33" t="s">
        <v>82</v>
      </c>
      <c r="B20" s="32">
        <v>3.3194444444444446</v>
      </c>
    </row>
    <row r="21" ht="14.25" customHeight="1">
      <c r="A21" s="33" t="s">
        <v>84</v>
      </c>
      <c r="B21" s="32">
        <v>2.507936507936508</v>
      </c>
    </row>
    <row r="22" ht="14.25" customHeight="1">
      <c r="A22" s="33" t="s">
        <v>85</v>
      </c>
      <c r="B22" s="32">
        <v>4.03063492063492</v>
      </c>
    </row>
    <row r="23" ht="14.25" customHeight="1">
      <c r="A23" s="33" t="s">
        <v>87</v>
      </c>
      <c r="B23" s="32">
        <v>3.0092857142857143</v>
      </c>
    </row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</cp:coreProperties>
</file>